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09. 통계연보\2017년 기준\24회 통계연보\2020년 기준\"/>
    </mc:Choice>
  </mc:AlternateContent>
  <bookViews>
    <workbookView xWindow="0" yWindow="0" windowWidth="24000" windowHeight="9030" tabRatio="931" activeTab="2"/>
  </bookViews>
  <sheets>
    <sheet name="목록" sheetId="48" r:id="rId1"/>
    <sheet name="1.자동차등록 " sheetId="52" r:id="rId2"/>
    <sheet name="3.천연가스버스현황 4.자전거도로현황" sheetId="47" r:id="rId3"/>
    <sheet name="5.주차장" sheetId="45" r:id="rId4"/>
    <sheet name="6.철도수송" sheetId="22" r:id="rId5"/>
    <sheet name="7.항공수송" sheetId="39" r:id="rId6"/>
    <sheet name="8.여객선수송 " sheetId="50" r:id="rId7"/>
    <sheet name="9.해운화물수송 " sheetId="51" r:id="rId8"/>
    <sheet name="10.관광사업체등록" sheetId="38" r:id="rId9"/>
    <sheet name="11.주요관광지방문객수" sheetId="42" r:id="rId10"/>
    <sheet name="12.지정(볍정)관광지현황및방문객수" sheetId="31" r:id="rId11"/>
    <sheet name="13.우편시설  14.우편물취급" sheetId="32" r:id="rId12"/>
    <sheet name="15.우편요금수입" sheetId="33" r:id="rId13"/>
  </sheets>
  <externalReferences>
    <externalReference r:id="rId14"/>
    <externalReference r:id="rId15"/>
  </externalReferences>
  <definedNames>
    <definedName name="a">#REF!</definedName>
    <definedName name="aa">#REF!</definedName>
    <definedName name="aaa" localSheetId="6">#REF!</definedName>
    <definedName name="aaa" localSheetId="7">#REF!</definedName>
    <definedName name="aaa">#REF!</definedName>
    <definedName name="aaaa">#REF!</definedName>
    <definedName name="b">#REF!</definedName>
    <definedName name="cc">#REF!</definedName>
    <definedName name="d">#REF!</definedName>
    <definedName name="ddd">#REF!</definedName>
    <definedName name="G">'[1] 견적서'!#REF!</definedName>
    <definedName name="HTML_CodePage" hidden="1">949</definedName>
    <definedName name="HTML_Control" hidden="1">{"'6.강수량'!$A$1:$O$37","'6.강수량'!$A$1:$C$1"}</definedName>
    <definedName name="HTML_Description" hidden="1">""</definedName>
    <definedName name="HTML_Email" hidden="1">""</definedName>
    <definedName name="HTML_Header" hidden="1">"6.강수량"</definedName>
    <definedName name="HTML_LastUpdate" hidden="1">"2002-01-04"</definedName>
    <definedName name="HTML_LineAfter" hidden="1">FALSE</definedName>
    <definedName name="HTML_LineBefore" hidden="1">FALSE</definedName>
    <definedName name="HTML_Name" hidden="1">"홍사훈"</definedName>
    <definedName name="HTML_OBDlg2" hidden="1">TRUE</definedName>
    <definedName name="HTML_OBDlg4" hidden="1">TRUE</definedName>
    <definedName name="HTML_OS" hidden="1">0</definedName>
    <definedName name="HTML_PathFile" hidden="1">"C:\홍 사 훈\++통계연보\제41회 통계연보\MyHTML.htm"</definedName>
    <definedName name="HTML_Title" hidden="1">"+02"</definedName>
    <definedName name="_xlnm.Print_Area" localSheetId="2">'3.천연가스버스현황 4.자전거도로현황'!$A$2:$J$30</definedName>
    <definedName name="_xlnm.Print_Area" localSheetId="3">'5.주차장'!$A$1:$H$32</definedName>
    <definedName name="_xlnm.Print_Area" localSheetId="4">'6.철도수송'!$A$1:$G$24</definedName>
    <definedName name="_xlnm.Print_Area" localSheetId="6">'8.여객선수송 '!$A$1:$H$29</definedName>
    <definedName name="_xlnm.Print_Area" localSheetId="7">'9.해운화물수송 '!$A$2:$S$30</definedName>
    <definedName name="_xlnm.Print_Area">#N/A</definedName>
    <definedName name="_xlnm.Print_Titles">#N/A</definedName>
    <definedName name="sa">'[2]2-1포천(각세)(외제)'!#REF!</definedName>
    <definedName name="Z_0FB1CEA9_20DA_11D8_9C7D_00E07D8B2C4C_.wvu.PrintArea" hidden="1">#REF!</definedName>
    <definedName name="Z_85915F0D_788B_422A_BC8C_F794BF0333C0_.wvu.PrintArea" hidden="1">#REF!</definedName>
    <definedName name="Z_B54A1E16_66B3_484D_8617_191740EF42CA_.wvu.PrintArea" localSheetId="7" hidden="1">'9.해운화물수송 '!$A$2:$S$30</definedName>
    <definedName name="Z_B54A1E16_66B3_484D_8617_191740EF42CA_.wvu.PrintArea" hidden="1">#REF!</definedName>
    <definedName name="국가">#REF!</definedName>
    <definedName name="도로시설물">#REF!</definedName>
    <definedName name="도로시설물1">#REF!</definedName>
    <definedName name="ㅁ1" localSheetId="1">#REF!</definedName>
    <definedName name="ㅁ1" localSheetId="6">#REF!</definedName>
    <definedName name="ㅁ1" localSheetId="7">#REF!</definedName>
    <definedName name="ㅁ1">#REF!</definedName>
    <definedName name="보건지소">#REF!</definedName>
    <definedName name="시군별">#REF!</definedName>
    <definedName name="ㅋㅋ">#REF!</definedName>
  </definedNames>
  <calcPr calcId="162913"/>
</workbook>
</file>

<file path=xl/calcChain.xml><?xml version="1.0" encoding="utf-8"?>
<calcChain xmlns="http://schemas.openxmlformats.org/spreadsheetml/2006/main">
  <c r="B27" i="51" l="1"/>
  <c r="B26" i="51"/>
  <c r="B25" i="51"/>
  <c r="B24" i="51"/>
  <c r="B23" i="51"/>
  <c r="B22" i="51"/>
  <c r="B21" i="51"/>
  <c r="B20" i="51"/>
  <c r="B19" i="51"/>
  <c r="B18" i="51"/>
  <c r="B17" i="51"/>
  <c r="B16" i="51"/>
  <c r="C27" i="50" l="1"/>
  <c r="B27" i="50"/>
  <c r="C26" i="50"/>
  <c r="B26" i="50"/>
  <c r="C25" i="50"/>
  <c r="B25" i="50"/>
  <c r="C24" i="50"/>
  <c r="B24" i="50"/>
  <c r="C23" i="50"/>
  <c r="B23" i="50"/>
  <c r="C22" i="50"/>
  <c r="B22" i="50"/>
  <c r="C21" i="50"/>
  <c r="B21" i="50"/>
  <c r="C20" i="50"/>
  <c r="B20" i="50"/>
  <c r="C19" i="50"/>
  <c r="B19" i="50"/>
  <c r="C18" i="50"/>
  <c r="B18" i="50"/>
  <c r="C17" i="50"/>
  <c r="B17" i="50"/>
  <c r="C16" i="50"/>
  <c r="B16" i="50"/>
  <c r="C13" i="33" l="1"/>
  <c r="B13" i="33"/>
  <c r="Q30" i="32"/>
  <c r="P30" i="32"/>
  <c r="C30" i="32"/>
  <c r="B30" i="32"/>
  <c r="P15" i="32"/>
  <c r="B15" i="32"/>
  <c r="E15" i="39"/>
  <c r="C8" i="45"/>
  <c r="B8" i="45"/>
  <c r="C15" i="45"/>
  <c r="B15" i="45"/>
  <c r="C28" i="47"/>
  <c r="B28" i="47"/>
  <c r="T27" i="39" l="1"/>
  <c r="Q27" i="39" s="1"/>
  <c r="S27" i="39"/>
  <c r="P27" i="39" s="1"/>
  <c r="R27" i="39"/>
  <c r="O27" i="39"/>
  <c r="D17" i="42" l="1"/>
  <c r="C15" i="51"/>
  <c r="C14" i="45"/>
  <c r="B14" i="45"/>
  <c r="C18" i="42"/>
  <c r="F17" i="42"/>
  <c r="B17" i="42"/>
  <c r="E15" i="51"/>
  <c r="B15" i="22"/>
  <c r="B27" i="47"/>
  <c r="G10" i="47"/>
  <c r="K15" i="51"/>
  <c r="H15" i="51"/>
  <c r="F15" i="51"/>
  <c r="I15" i="51"/>
  <c r="N15" i="51"/>
  <c r="C27" i="47"/>
  <c r="C12" i="33"/>
  <c r="B12" i="33"/>
  <c r="Q29" i="32"/>
  <c r="P29" i="32"/>
  <c r="C29" i="32"/>
  <c r="B29" i="32"/>
  <c r="P14" i="32"/>
  <c r="L14" i="32"/>
  <c r="I14" i="32"/>
  <c r="B14" i="32"/>
  <c r="E17" i="42"/>
  <c r="C19" i="42"/>
  <c r="C20" i="42"/>
  <c r="C21" i="42"/>
  <c r="C22" i="42"/>
  <c r="C23" i="42"/>
  <c r="C24" i="42"/>
  <c r="C25" i="42"/>
  <c r="C26" i="42"/>
  <c r="C27" i="42"/>
  <c r="C28" i="42"/>
  <c r="C29" i="42"/>
  <c r="S15" i="51"/>
  <c r="O15" i="39"/>
  <c r="P15" i="39"/>
  <c r="Q15" i="39"/>
  <c r="R15" i="39"/>
  <c r="S15" i="39"/>
  <c r="T15" i="39"/>
  <c r="M17" i="39"/>
  <c r="N17" i="39"/>
  <c r="M18" i="39"/>
  <c r="N18" i="39"/>
  <c r="M19" i="39"/>
  <c r="N19" i="39"/>
  <c r="M20" i="39"/>
  <c r="N20" i="39"/>
  <c r="M21" i="39"/>
  <c r="N21" i="39"/>
  <c r="M22" i="39"/>
  <c r="N22" i="39"/>
  <c r="M23" i="39"/>
  <c r="N23" i="39"/>
  <c r="M24" i="39"/>
  <c r="N24" i="39"/>
  <c r="M25" i="39"/>
  <c r="N25" i="39"/>
  <c r="M26" i="39"/>
  <c r="N26" i="39"/>
  <c r="M27" i="39"/>
  <c r="N27" i="39"/>
  <c r="L17" i="39"/>
  <c r="L18" i="39"/>
  <c r="L19" i="39"/>
  <c r="L20" i="39"/>
  <c r="L21" i="39"/>
  <c r="L22" i="39"/>
  <c r="L23" i="39"/>
  <c r="L24" i="39"/>
  <c r="L25" i="39"/>
  <c r="L26" i="39"/>
  <c r="L27" i="39"/>
  <c r="M16" i="39"/>
  <c r="N16" i="39"/>
  <c r="L16" i="39"/>
  <c r="D17" i="39"/>
  <c r="D18" i="39"/>
  <c r="D19" i="39"/>
  <c r="D20" i="39"/>
  <c r="D21" i="39"/>
  <c r="D22" i="39"/>
  <c r="D23" i="39"/>
  <c r="D24" i="39"/>
  <c r="D25" i="39"/>
  <c r="D26" i="39"/>
  <c r="D27" i="39"/>
  <c r="D16" i="39"/>
  <c r="J15" i="39"/>
  <c r="G15" i="39"/>
  <c r="F15" i="39"/>
  <c r="C26" i="39"/>
  <c r="C27" i="39"/>
  <c r="C25" i="39"/>
  <c r="C24" i="39"/>
  <c r="C23" i="39"/>
  <c r="C22" i="39"/>
  <c r="C21" i="39"/>
  <c r="C20" i="39"/>
  <c r="C19" i="39"/>
  <c r="C18" i="39"/>
  <c r="C17" i="39"/>
  <c r="C16" i="39"/>
  <c r="B23" i="39"/>
  <c r="B24" i="39"/>
  <c r="B25" i="39"/>
  <c r="B26" i="39"/>
  <c r="B27" i="39"/>
  <c r="B22" i="39"/>
  <c r="B21" i="39"/>
  <c r="B20" i="39"/>
  <c r="B19" i="39"/>
  <c r="B18" i="39"/>
  <c r="B17" i="39"/>
  <c r="B16" i="39"/>
  <c r="C15" i="22"/>
  <c r="D15" i="22"/>
  <c r="E15" i="22"/>
  <c r="F15" i="22"/>
  <c r="G15" i="22"/>
  <c r="B15" i="39" l="1"/>
  <c r="L15" i="39"/>
  <c r="M15" i="39"/>
  <c r="N15" i="39"/>
  <c r="C15" i="50"/>
  <c r="C17" i="42"/>
  <c r="B15" i="50"/>
  <c r="D15" i="39"/>
  <c r="I15" i="39"/>
  <c r="H15" i="39"/>
  <c r="C15" i="39"/>
  <c r="C11" i="33" l="1"/>
  <c r="B11" i="33"/>
  <c r="C26" i="47" l="1"/>
  <c r="H15" i="50" l="1"/>
  <c r="G15" i="50"/>
  <c r="D15" i="50"/>
  <c r="Q15" i="51" l="1"/>
  <c r="P15" i="51"/>
  <c r="M15" i="51"/>
  <c r="G15" i="51"/>
  <c r="D15" i="51"/>
  <c r="B15" i="51" s="1"/>
  <c r="R15" i="51" l="1"/>
  <c r="V11" i="32"/>
  <c r="P11" i="32"/>
  <c r="C6" i="33" l="1"/>
  <c r="B6" i="33"/>
  <c r="B23" i="32"/>
  <c r="P8" i="32"/>
  <c r="B8" i="32"/>
</calcChain>
</file>

<file path=xl/comments1.xml><?xml version="1.0" encoding="utf-8"?>
<comments xmlns="http://schemas.openxmlformats.org/spreadsheetml/2006/main">
  <authors>
    <author>VMware</author>
  </authors>
  <commentList>
    <comment ref="A2" authorId="0" shapeId="0">
      <text>
        <r>
          <rPr>
            <b/>
            <sz val="9"/>
            <color indexed="81"/>
            <rFont val="돋움"/>
            <family val="3"/>
            <charset val="129"/>
          </rPr>
          <t>서식</t>
        </r>
        <r>
          <rPr>
            <b/>
            <sz val="9"/>
            <color indexed="81"/>
            <rFont val="Tahoma"/>
            <family val="2"/>
          </rPr>
          <t xml:space="preserve"> </t>
        </r>
        <r>
          <rPr>
            <b/>
            <sz val="9"/>
            <color indexed="81"/>
            <rFont val="돋움"/>
            <family val="3"/>
            <charset val="129"/>
          </rPr>
          <t>수정
방문객항목</t>
        </r>
        <r>
          <rPr>
            <b/>
            <sz val="9"/>
            <color indexed="81"/>
            <rFont val="Tahoma"/>
            <family val="2"/>
          </rPr>
          <t xml:space="preserve"> </t>
        </r>
        <r>
          <rPr>
            <b/>
            <sz val="9"/>
            <color indexed="81"/>
            <rFont val="돋움"/>
            <family val="3"/>
            <charset val="129"/>
          </rPr>
          <t xml:space="preserve">삭제
</t>
        </r>
      </text>
    </comment>
  </commentList>
</comments>
</file>

<file path=xl/sharedStrings.xml><?xml version="1.0" encoding="utf-8"?>
<sst xmlns="http://schemas.openxmlformats.org/spreadsheetml/2006/main" count="659" uniqueCount="415">
  <si>
    <t>2월</t>
  </si>
  <si>
    <t>3월</t>
  </si>
  <si>
    <t>4월</t>
  </si>
  <si>
    <t>5월</t>
  </si>
  <si>
    <t>6월</t>
  </si>
  <si>
    <t>7월</t>
  </si>
  <si>
    <t>8월</t>
  </si>
  <si>
    <t>9월</t>
  </si>
  <si>
    <t>10월</t>
  </si>
  <si>
    <t>11월</t>
  </si>
  <si>
    <t>12월</t>
  </si>
  <si>
    <t>Year</t>
    <phoneticPr fontId="3" type="noConversion"/>
  </si>
  <si>
    <t>개소</t>
    <phoneticPr fontId="3" type="noConversion"/>
  </si>
  <si>
    <t>면수</t>
    <phoneticPr fontId="3" type="noConversion"/>
  </si>
  <si>
    <t>Number</t>
    <phoneticPr fontId="3" type="noConversion"/>
  </si>
  <si>
    <t>합 계
Grand total</t>
    <phoneticPr fontId="3" type="noConversion"/>
  </si>
  <si>
    <t xml:space="preserve"> Passenger</t>
  </si>
  <si>
    <t xml:space="preserve"> Freight</t>
  </si>
  <si>
    <t>여     객</t>
    <phoneticPr fontId="3" type="noConversion"/>
  </si>
  <si>
    <t>화      물</t>
    <phoneticPr fontId="3" type="noConversion"/>
  </si>
  <si>
    <t>Year &amp;</t>
    <phoneticPr fontId="3" type="noConversion"/>
  </si>
  <si>
    <t>승차인원</t>
    <phoneticPr fontId="3" type="noConversion"/>
  </si>
  <si>
    <t>강차인원</t>
    <phoneticPr fontId="3" type="noConversion"/>
  </si>
  <si>
    <t>여객수입</t>
    <phoneticPr fontId="3" type="noConversion"/>
  </si>
  <si>
    <t>발송톤수</t>
    <phoneticPr fontId="3" type="noConversion"/>
  </si>
  <si>
    <t>도착톤수</t>
    <phoneticPr fontId="3" type="noConversion"/>
  </si>
  <si>
    <t>화물수입</t>
    <phoneticPr fontId="3" type="noConversion"/>
  </si>
  <si>
    <t>Sending</t>
    <phoneticPr fontId="3" type="noConversion"/>
  </si>
  <si>
    <t>Note : Passenger freisht excluded, Container included</t>
  </si>
  <si>
    <t>…</t>
    <phoneticPr fontId="3" type="noConversion"/>
  </si>
  <si>
    <t>집배원수</t>
    <phoneticPr fontId="3" type="noConversion"/>
  </si>
  <si>
    <t>분국</t>
    <phoneticPr fontId="3" type="noConversion"/>
  </si>
  <si>
    <t>군우국</t>
    <phoneticPr fontId="3" type="noConversion"/>
  </si>
  <si>
    <t>자동차</t>
    <phoneticPr fontId="3" type="noConversion"/>
  </si>
  <si>
    <t>판매소</t>
    <phoneticPr fontId="3" type="noConversion"/>
  </si>
  <si>
    <t>Post 
office</t>
    <phoneticPr fontId="3" type="noConversion"/>
  </si>
  <si>
    <t>Plane</t>
    <phoneticPr fontId="3" type="noConversion"/>
  </si>
  <si>
    <t>유   료 Toll</t>
    <phoneticPr fontId="3" type="noConversion"/>
  </si>
  <si>
    <t>무   료 Free</t>
    <phoneticPr fontId="3" type="noConversion"/>
  </si>
  <si>
    <t>On-boarding</t>
    <phoneticPr fontId="3" type="noConversion"/>
  </si>
  <si>
    <t>Off-boarding</t>
    <phoneticPr fontId="3" type="noConversion"/>
  </si>
  <si>
    <t>Revenues</t>
    <phoneticPr fontId="3" type="noConversion"/>
  </si>
  <si>
    <t>Arriving</t>
    <phoneticPr fontId="3" type="noConversion"/>
  </si>
  <si>
    <t>은파관광지 - 나운동,지곡동,
미룡동,옥구읍 일원
금강호 관광지 - 성산면
성덕리 일원</t>
    <phoneticPr fontId="3" type="noConversion"/>
  </si>
  <si>
    <t>Unit : number</t>
  </si>
  <si>
    <t>연 별</t>
    <phoneticPr fontId="3" type="noConversion"/>
  </si>
  <si>
    <t>여행업
Travel agencies</t>
    <phoneticPr fontId="3" type="noConversion"/>
  </si>
  <si>
    <t>관광객이용시설업
Tourist entertainment facilities</t>
    <phoneticPr fontId="3" type="noConversion"/>
  </si>
  <si>
    <t>일반
Gene
ral</t>
    <phoneticPr fontId="3" type="noConversion"/>
  </si>
  <si>
    <t>국내
Dome
stic</t>
    <phoneticPr fontId="3" type="noConversion"/>
  </si>
  <si>
    <t>호텔업</t>
    <phoneticPr fontId="3" type="noConversion"/>
  </si>
  <si>
    <t>연별
Year</t>
    <phoneticPr fontId="3" type="noConversion"/>
  </si>
  <si>
    <t xml:space="preserve">연 별 및 </t>
    <phoneticPr fontId="3" type="noConversion"/>
  </si>
  <si>
    <t>국      내      선     Domestic lines</t>
    <phoneticPr fontId="3" type="noConversion"/>
  </si>
  <si>
    <t>월  별</t>
    <phoneticPr fontId="3" type="noConversion"/>
  </si>
  <si>
    <t>도  착   Arrival</t>
    <phoneticPr fontId="3" type="noConversion"/>
  </si>
  <si>
    <t>출  발  Departure</t>
    <phoneticPr fontId="3" type="noConversion"/>
  </si>
  <si>
    <t>출  국  Departure</t>
    <phoneticPr fontId="3" type="noConversion"/>
  </si>
  <si>
    <t>여  객</t>
    <phoneticPr fontId="3" type="noConversion"/>
  </si>
  <si>
    <t>화  물</t>
    <phoneticPr fontId="3" type="noConversion"/>
  </si>
  <si>
    <t>month</t>
    <phoneticPr fontId="3" type="noConversion"/>
  </si>
  <si>
    <t>Freight</t>
    <phoneticPr fontId="3" type="noConversion"/>
  </si>
  <si>
    <t>Mail</t>
    <phoneticPr fontId="3" type="noConversion"/>
  </si>
  <si>
    <t>4 월</t>
  </si>
  <si>
    <t>5 월</t>
  </si>
  <si>
    <t>6 월</t>
  </si>
  <si>
    <t>7 월</t>
  </si>
  <si>
    <t>8 월</t>
  </si>
  <si>
    <t>9 월</t>
  </si>
  <si>
    <t>10 월</t>
  </si>
  <si>
    <t>11 월</t>
  </si>
  <si>
    <t>12 월</t>
  </si>
  <si>
    <t>외항화물</t>
    <phoneticPr fontId="35" type="noConversion"/>
  </si>
  <si>
    <t>연안화물</t>
    <phoneticPr fontId="35" type="noConversion"/>
  </si>
  <si>
    <t>시멘트</t>
    <phoneticPr fontId="35" type="noConversion"/>
  </si>
  <si>
    <t>무연탄</t>
    <phoneticPr fontId="35" type="noConversion"/>
  </si>
  <si>
    <t>유연탄</t>
    <phoneticPr fontId="35" type="noConversion"/>
  </si>
  <si>
    <t>목  재</t>
    <phoneticPr fontId="35" type="noConversion"/>
  </si>
  <si>
    <t>선  어</t>
    <phoneticPr fontId="35" type="noConversion"/>
  </si>
  <si>
    <t>기타광석</t>
    <phoneticPr fontId="35" type="noConversion"/>
  </si>
  <si>
    <t>Oceangoing</t>
    <phoneticPr fontId="35" type="noConversion"/>
  </si>
  <si>
    <t>Anthra-</t>
    <phoneticPr fontId="3" type="noConversion"/>
  </si>
  <si>
    <t>Bitumin-</t>
    <phoneticPr fontId="35" type="noConversion"/>
  </si>
  <si>
    <t>Fresh</t>
    <phoneticPr fontId="35" type="noConversion"/>
  </si>
  <si>
    <t>Iron</t>
    <phoneticPr fontId="35" type="noConversion"/>
  </si>
  <si>
    <t>Freight</t>
    <phoneticPr fontId="35" type="noConversion"/>
  </si>
  <si>
    <t xml:space="preserve">Freight </t>
    <phoneticPr fontId="35" type="noConversion"/>
  </si>
  <si>
    <t>Grain</t>
    <phoneticPr fontId="35" type="noConversion"/>
  </si>
  <si>
    <t>Fertilizer</t>
    <phoneticPr fontId="35" type="noConversion"/>
  </si>
  <si>
    <t>Cement</t>
    <phoneticPr fontId="35" type="noConversion"/>
  </si>
  <si>
    <t>Timber</t>
    <phoneticPr fontId="35" type="noConversion"/>
  </si>
  <si>
    <t>Material</t>
    <phoneticPr fontId="35" type="noConversion"/>
  </si>
  <si>
    <t>2 월</t>
    <phoneticPr fontId="3" type="noConversion"/>
  </si>
  <si>
    <t>유 료 관 광 지  Paid tourist attractions</t>
    <phoneticPr fontId="3" type="noConversion"/>
  </si>
  <si>
    <t>내국인</t>
    <phoneticPr fontId="3" type="noConversion"/>
  </si>
  <si>
    <t>Domestic</t>
    <phoneticPr fontId="3" type="noConversion"/>
  </si>
  <si>
    <t>5월</t>
    <phoneticPr fontId="3" type="noConversion"/>
  </si>
  <si>
    <t xml:space="preserve">  승 용 차 Passenger cars</t>
    <phoneticPr fontId="3" type="noConversion"/>
  </si>
  <si>
    <t xml:space="preserve">  화 물 차  Trucks</t>
    <phoneticPr fontId="3" type="noConversion"/>
  </si>
  <si>
    <t>및 월별</t>
    <phoneticPr fontId="3" type="noConversion"/>
  </si>
  <si>
    <t>자가용</t>
    <phoneticPr fontId="3" type="noConversion"/>
  </si>
  <si>
    <t>Gover</t>
    <phoneticPr fontId="3" type="noConversion"/>
  </si>
  <si>
    <t>Comm</t>
    <phoneticPr fontId="3" type="noConversion"/>
  </si>
  <si>
    <t>nment</t>
    <phoneticPr fontId="3" type="noConversion"/>
  </si>
  <si>
    <t>ercial</t>
    <phoneticPr fontId="3" type="noConversion"/>
  </si>
  <si>
    <t>6월</t>
    <phoneticPr fontId="3" type="noConversion"/>
  </si>
  <si>
    <t>철  재</t>
    <phoneticPr fontId="35" type="noConversion"/>
  </si>
  <si>
    <t>외       항       선</t>
  </si>
  <si>
    <t>Passengers</t>
    <phoneticPr fontId="3" type="noConversion"/>
  </si>
  <si>
    <t>유 지 류</t>
    <phoneticPr fontId="35" type="noConversion"/>
  </si>
  <si>
    <t>철광석</t>
    <phoneticPr fontId="35" type="noConversion"/>
  </si>
  <si>
    <t>관광 숙박업
Tourist  hotel</t>
    <phoneticPr fontId="3" type="noConversion"/>
  </si>
  <si>
    <t>방문객수   Visitors</t>
    <phoneticPr fontId="3" type="noConversion"/>
  </si>
  <si>
    <t>vehicle</t>
    <phoneticPr fontId="3" type="noConversion"/>
  </si>
  <si>
    <t>cycle</t>
    <phoneticPr fontId="3" type="noConversion"/>
  </si>
  <si>
    <t>Stamp sale</t>
    <phoneticPr fontId="3" type="noConversion"/>
  </si>
  <si>
    <t>군산역
Gunsan station</t>
    <phoneticPr fontId="3" type="noConversion"/>
  </si>
  <si>
    <t>Mineral</t>
    <phoneticPr fontId="35" type="noConversion"/>
  </si>
  <si>
    <t>지정일자
Date of designation</t>
    <phoneticPr fontId="3" type="noConversion"/>
  </si>
  <si>
    <t>조성면적
Area</t>
    <phoneticPr fontId="3" type="noConversion"/>
  </si>
  <si>
    <t>유  류</t>
    <phoneticPr fontId="3" type="noConversion"/>
  </si>
  <si>
    <t xml:space="preserve">국내외
여행업
</t>
    <phoneticPr fontId="3" type="noConversion"/>
  </si>
  <si>
    <t>가
족
호
텔
업
(1)</t>
    <phoneticPr fontId="3" type="noConversion"/>
  </si>
  <si>
    <t>외국
인전
용관
광기
념품
판매
업
(10)</t>
    <phoneticPr fontId="3" type="noConversion"/>
  </si>
  <si>
    <t>자
동
차
야
영
장
업
(7)</t>
    <phoneticPr fontId="3" type="noConversion"/>
  </si>
  <si>
    <t>전
문
휴
양
업
(5)</t>
    <phoneticPr fontId="3" type="noConversion"/>
  </si>
  <si>
    <t>휴
양
콘
도
미
니
엄
업
(4)</t>
    <phoneticPr fontId="3" type="noConversion"/>
  </si>
  <si>
    <t>국제회의업
(11)</t>
    <phoneticPr fontId="3" type="noConversion"/>
  </si>
  <si>
    <t>시
설
업
(12)</t>
    <phoneticPr fontId="3" type="noConversion"/>
  </si>
  <si>
    <t>카
지
노
업
(14)</t>
    <phoneticPr fontId="3" type="noConversion"/>
  </si>
  <si>
    <t>종합
유원
시설
업
(16)</t>
    <phoneticPr fontId="3" type="noConversion"/>
  </si>
  <si>
    <t>기타
유원
시설
업
(18)</t>
    <phoneticPr fontId="3" type="noConversion"/>
  </si>
  <si>
    <t>위  치
Location</t>
    <phoneticPr fontId="3" type="noConversion"/>
  </si>
  <si>
    <t>year</t>
    <phoneticPr fontId="3" type="noConversion"/>
  </si>
  <si>
    <t>계
Total</t>
    <phoneticPr fontId="3" type="noConversion"/>
  </si>
  <si>
    <t>노선수
No. of paths</t>
    <phoneticPr fontId="3" type="noConversion"/>
  </si>
  <si>
    <t>자전거전용도로 
Exclusive bicycle path</t>
    <phoneticPr fontId="3" type="noConversion"/>
  </si>
  <si>
    <t>자전거전용차로
Exclusive bicycle lane</t>
    <phoneticPr fontId="3" type="noConversion"/>
  </si>
  <si>
    <t>기
타
호
텔
업
(3)</t>
    <phoneticPr fontId="3" type="noConversion"/>
  </si>
  <si>
    <t>주 요 화 물 별   수 송 량</t>
    <phoneticPr fontId="35" type="noConversion"/>
  </si>
  <si>
    <t>모  래</t>
    <phoneticPr fontId="35" type="noConversion"/>
  </si>
  <si>
    <t>Sand</t>
    <phoneticPr fontId="35" type="noConversion"/>
  </si>
  <si>
    <t xml:space="preserve"> 
1,757
605
</t>
    <phoneticPr fontId="3" type="noConversion"/>
  </si>
  <si>
    <t>ⅩⅠ. 교통관광 및 정보통신</t>
    <phoneticPr fontId="3" type="noConversion"/>
  </si>
  <si>
    <t xml:space="preserve">1. 자동차 등록                                        </t>
    <phoneticPr fontId="3" type="noConversion"/>
  </si>
  <si>
    <t>Registered  Motor  Vehicles</t>
    <phoneticPr fontId="3" type="noConversion"/>
  </si>
  <si>
    <t>단위 : 대</t>
    <phoneticPr fontId="3" type="noConversion"/>
  </si>
  <si>
    <t>Unit :Each</t>
    <phoneticPr fontId="3" type="noConversion"/>
  </si>
  <si>
    <t xml:space="preserve">연   별 </t>
    <phoneticPr fontId="3" type="noConversion"/>
  </si>
  <si>
    <t xml:space="preserve">  승 합 차 </t>
    <phoneticPr fontId="3" type="noConversion"/>
  </si>
  <si>
    <t>Buses</t>
    <phoneticPr fontId="3" type="noConversion"/>
  </si>
  <si>
    <t xml:space="preserve">  특 수 차 Special  cars</t>
    <phoneticPr fontId="3" type="noConversion"/>
  </si>
  <si>
    <r>
      <t>이륜자동차</t>
    </r>
    <r>
      <rPr>
        <vertAlign val="superscript"/>
        <sz val="9"/>
        <rFont val="굴림"/>
        <family val="3"/>
        <charset val="129"/>
      </rPr>
      <t xml:space="preserve">   </t>
    </r>
    <r>
      <rPr>
        <sz val="9"/>
        <rFont val="굴림"/>
        <family val="3"/>
        <charset val="129"/>
      </rPr>
      <t>Motor cycle</t>
    </r>
    <phoneticPr fontId="3" type="noConversion"/>
  </si>
  <si>
    <t>관용</t>
    <phoneticPr fontId="3" type="noConversion"/>
  </si>
  <si>
    <t>영업용</t>
    <phoneticPr fontId="3" type="noConversion"/>
  </si>
  <si>
    <t>Private</t>
    <phoneticPr fontId="3" type="noConversion"/>
  </si>
  <si>
    <t>1월</t>
    <phoneticPr fontId="3" type="noConversion"/>
  </si>
  <si>
    <t xml:space="preserve">    합     계1) Total</t>
    <phoneticPr fontId="3" type="noConversion"/>
  </si>
  <si>
    <t>자료 : 차량등록사업소</t>
    <phoneticPr fontId="3" type="noConversion"/>
  </si>
  <si>
    <t>연  별</t>
    <phoneticPr fontId="3" type="noConversion"/>
  </si>
  <si>
    <t>Year</t>
    <phoneticPr fontId="3" type="noConversion"/>
  </si>
  <si>
    <t>연  별</t>
    <phoneticPr fontId="3" type="noConversion"/>
  </si>
  <si>
    <t>자료 : 교통행정과</t>
    <phoneticPr fontId="3" type="noConversion"/>
  </si>
  <si>
    <t>Source :  Transportation Division</t>
    <phoneticPr fontId="3" type="noConversion"/>
  </si>
  <si>
    <t>3. 천연가스버스 현황</t>
    <phoneticPr fontId="3" type="noConversion"/>
  </si>
  <si>
    <t>CNG Buses</t>
    <phoneticPr fontId="3" type="noConversion"/>
  </si>
  <si>
    <t>단위 : 대, %</t>
    <phoneticPr fontId="3" type="noConversion"/>
  </si>
  <si>
    <t>Unit : each, %</t>
    <phoneticPr fontId="3" type="noConversion"/>
  </si>
  <si>
    <t>총 버스 대수(A)
Total buses</t>
    <phoneticPr fontId="3" type="noConversion"/>
  </si>
  <si>
    <t>천연가스(CNG) 버스대수(B)
CNG buses</t>
    <phoneticPr fontId="3" type="noConversion"/>
  </si>
  <si>
    <t>당해연도 보급대수
Supply buses in current year</t>
    <phoneticPr fontId="3" type="noConversion"/>
  </si>
  <si>
    <t>보급률
 Supply rate</t>
    <phoneticPr fontId="3" type="noConversion"/>
  </si>
  <si>
    <t>year</t>
    <phoneticPr fontId="3" type="noConversion"/>
  </si>
  <si>
    <t>4. 자전거도로 현황</t>
    <phoneticPr fontId="3" type="noConversion"/>
  </si>
  <si>
    <t>Bicycle Paths</t>
    <phoneticPr fontId="3" type="noConversion"/>
  </si>
  <si>
    <t>단위 : 개수, km</t>
    <phoneticPr fontId="3" type="noConversion"/>
  </si>
  <si>
    <t>Unit : number, km</t>
    <phoneticPr fontId="3" type="noConversion"/>
  </si>
  <si>
    <t>자전거보행자겸용도로
Bicycle &amp; pedestrian path</t>
    <phoneticPr fontId="3" type="noConversion"/>
  </si>
  <si>
    <t>길이
Length</t>
    <phoneticPr fontId="3" type="noConversion"/>
  </si>
  <si>
    <t>자료 : 건설과</t>
    <phoneticPr fontId="3" type="noConversion"/>
  </si>
  <si>
    <t>5. 주차장</t>
    <phoneticPr fontId="3" type="noConversion"/>
  </si>
  <si>
    <t>단위 : 개소,면</t>
    <phoneticPr fontId="3" type="noConversion"/>
  </si>
  <si>
    <t>unit : number, plane</t>
    <phoneticPr fontId="3" type="noConversion"/>
  </si>
  <si>
    <t>연 별</t>
    <phoneticPr fontId="3" type="noConversion"/>
  </si>
  <si>
    <t>개소</t>
    <phoneticPr fontId="3" type="noConversion"/>
  </si>
  <si>
    <t>면수</t>
    <phoneticPr fontId="3" type="noConversion"/>
  </si>
  <si>
    <t>Number</t>
    <phoneticPr fontId="3" type="noConversion"/>
  </si>
  <si>
    <t>Plane</t>
    <phoneticPr fontId="3" type="noConversion"/>
  </si>
  <si>
    <t>노    상   Street parking</t>
    <phoneticPr fontId="3" type="noConversion"/>
  </si>
  <si>
    <t>Parking Lot</t>
    <phoneticPr fontId="3" type="noConversion"/>
  </si>
  <si>
    <t>노  외   Non-street parking</t>
    <phoneticPr fontId="3" type="noConversion"/>
  </si>
  <si>
    <t>부 설
Attached to buildings</t>
    <phoneticPr fontId="3" type="noConversion"/>
  </si>
  <si>
    <t>공  영   Public</t>
    <phoneticPr fontId="3" type="noConversion"/>
  </si>
  <si>
    <t>민        영   Private</t>
    <phoneticPr fontId="3" type="noConversion"/>
  </si>
  <si>
    <t>Source : Transportation Division</t>
    <phoneticPr fontId="3" type="noConversion"/>
  </si>
  <si>
    <t>6. 철도수송
Railroad Transportation</t>
    <phoneticPr fontId="3" type="noConversion"/>
  </si>
  <si>
    <t>단위 : 명, 톤, 천원</t>
    <phoneticPr fontId="3" type="noConversion"/>
  </si>
  <si>
    <t>Unit : Person, ton, 1,000 won</t>
    <phoneticPr fontId="3" type="noConversion"/>
  </si>
  <si>
    <t>Source : KORAIL Jeonbuk regional headquaters</t>
    <phoneticPr fontId="3" type="noConversion"/>
  </si>
  <si>
    <t>Air Transportation</t>
    <phoneticPr fontId="3" type="noConversion"/>
  </si>
  <si>
    <t>Unit : person,ton,kg</t>
    <phoneticPr fontId="3" type="noConversion"/>
  </si>
  <si>
    <t>국      제      선     International  lines</t>
    <phoneticPr fontId="3" type="noConversion"/>
  </si>
  <si>
    <t>계 Total</t>
    <phoneticPr fontId="3" type="noConversion"/>
  </si>
  <si>
    <t>입  국  Entry</t>
    <phoneticPr fontId="3" type="noConversion"/>
  </si>
  <si>
    <t>우  편</t>
    <phoneticPr fontId="3" type="noConversion"/>
  </si>
  <si>
    <t>자료 : 한국공항공단  군산지사</t>
    <phoneticPr fontId="3" type="noConversion"/>
  </si>
  <si>
    <t>Source :  Kunsan Branch office  of Korea Airport  Corporation</t>
    <phoneticPr fontId="3" type="noConversion"/>
  </si>
  <si>
    <t xml:space="preserve">Note : Luggage includes to freight, and infants are excepted from passengers  </t>
    <phoneticPr fontId="3" type="noConversion"/>
  </si>
  <si>
    <t>9. 해 운 화 물 수 송</t>
    <phoneticPr fontId="35" type="noConversion"/>
  </si>
  <si>
    <t>Tonnage Carried by Vessel</t>
    <phoneticPr fontId="35" type="noConversion"/>
  </si>
  <si>
    <t>단위 :  톤</t>
    <phoneticPr fontId="35" type="noConversion"/>
  </si>
  <si>
    <t>Unit :   Ton</t>
    <phoneticPr fontId="35" type="noConversion"/>
  </si>
  <si>
    <t>합  계</t>
    <phoneticPr fontId="35" type="noConversion"/>
  </si>
  <si>
    <t>Volume by commodities Transportation</t>
    <phoneticPr fontId="3" type="noConversion"/>
  </si>
  <si>
    <t>양  곡</t>
    <phoneticPr fontId="35" type="noConversion"/>
  </si>
  <si>
    <t>비  료</t>
    <phoneticPr fontId="35" type="noConversion"/>
  </si>
  <si>
    <t>기  타</t>
    <phoneticPr fontId="35" type="noConversion"/>
  </si>
  <si>
    <t>Coastal</t>
    <phoneticPr fontId="35" type="noConversion"/>
  </si>
  <si>
    <t>Other</t>
    <phoneticPr fontId="35" type="noConversion"/>
  </si>
  <si>
    <t>Total</t>
    <phoneticPr fontId="35" type="noConversion"/>
  </si>
  <si>
    <t>Oils</t>
    <phoneticPr fontId="3" type="noConversion"/>
  </si>
  <si>
    <t xml:space="preserve">Oils &amp; fats </t>
    <phoneticPr fontId="35" type="noConversion"/>
  </si>
  <si>
    <t>cite</t>
    <phoneticPr fontId="35" type="noConversion"/>
  </si>
  <si>
    <t>ous</t>
    <phoneticPr fontId="35" type="noConversion"/>
  </si>
  <si>
    <t>Fish</t>
    <phoneticPr fontId="35" type="noConversion"/>
  </si>
  <si>
    <t>Ores</t>
    <phoneticPr fontId="35" type="noConversion"/>
  </si>
  <si>
    <t>Others</t>
    <phoneticPr fontId="35" type="noConversion"/>
  </si>
  <si>
    <t>1 월</t>
    <phoneticPr fontId="35" type="noConversion"/>
  </si>
  <si>
    <t>3 월</t>
    <phoneticPr fontId="3" type="noConversion"/>
  </si>
  <si>
    <t xml:space="preserve">   주 :  여객선 화물제외, 콘네이너수송화물 포함</t>
    <phoneticPr fontId="3" type="noConversion"/>
  </si>
  <si>
    <t xml:space="preserve"> </t>
    <phoneticPr fontId="3" type="noConversion"/>
  </si>
  <si>
    <t>10. 관광사업체 등록</t>
    <phoneticPr fontId="3" type="noConversion"/>
  </si>
  <si>
    <t>단위 : 개소</t>
    <phoneticPr fontId="3" type="noConversion"/>
  </si>
  <si>
    <t>유원시설업(15)</t>
    <phoneticPr fontId="3" type="noConversion"/>
  </si>
  <si>
    <t>관광편의시설업
Tourist convenience facilities</t>
    <phoneticPr fontId="3" type="noConversion"/>
  </si>
  <si>
    <t>국외
Over
seas</t>
    <phoneticPr fontId="3" type="noConversion"/>
  </si>
  <si>
    <t>관
광
유
람
선
업
(8)</t>
    <phoneticPr fontId="3" type="noConversion"/>
  </si>
  <si>
    <t>관
광
공
연
장
업
(9)</t>
    <phoneticPr fontId="3" type="noConversion"/>
  </si>
  <si>
    <t>기
획
업
(13)</t>
    <phoneticPr fontId="3" type="noConversion"/>
  </si>
  <si>
    <t>관광
유흥
음식
점업
(19)</t>
    <phoneticPr fontId="3" type="noConversion"/>
  </si>
  <si>
    <t>관
광
호
텔
업
(2)</t>
    <phoneticPr fontId="3" type="noConversion"/>
  </si>
  <si>
    <t>자료 : 관광진흥과</t>
    <phoneticPr fontId="3" type="noConversion"/>
  </si>
  <si>
    <t>Source : Tourism Promotion Division</t>
    <phoneticPr fontId="3" type="noConversion"/>
  </si>
  <si>
    <t>단위 : 명</t>
    <phoneticPr fontId="3" type="noConversion"/>
  </si>
  <si>
    <t>Unit : Person</t>
    <phoneticPr fontId="3" type="noConversion"/>
  </si>
  <si>
    <t>연  별 
Year</t>
    <phoneticPr fontId="3" type="noConversion"/>
  </si>
  <si>
    <t>외국인</t>
    <phoneticPr fontId="3" type="noConversion"/>
  </si>
  <si>
    <t>Foreign</t>
    <phoneticPr fontId="3" type="noConversion"/>
  </si>
  <si>
    <t xml:space="preserve">85.8.26
92.7.10
</t>
    <phoneticPr fontId="3" type="noConversion"/>
  </si>
  <si>
    <t>Postal Service Facilities</t>
    <phoneticPr fontId="3" type="noConversion"/>
  </si>
  <si>
    <t xml:space="preserve">단위 : 개 </t>
    <phoneticPr fontId="3" type="noConversion"/>
  </si>
  <si>
    <t>연  별
Year</t>
    <phoneticPr fontId="3" type="noConversion"/>
  </si>
  <si>
    <t>사서함
시설수</t>
    <phoneticPr fontId="3" type="noConversion"/>
  </si>
  <si>
    <t>No. of
staffs</t>
    <phoneticPr fontId="3" type="noConversion"/>
  </si>
  <si>
    <t>단위 : 천원</t>
    <phoneticPr fontId="3" type="noConversion"/>
  </si>
  <si>
    <t>Unit : 1,000 won</t>
    <phoneticPr fontId="3" type="noConversion"/>
  </si>
  <si>
    <t>계  Total</t>
    <phoneticPr fontId="3" type="noConversion"/>
  </si>
  <si>
    <t>일       반  General mail</t>
    <phoneticPr fontId="3" type="noConversion"/>
  </si>
  <si>
    <t>국    내
Domestic</t>
    <phoneticPr fontId="3" type="noConversion"/>
  </si>
  <si>
    <t>국    제
International</t>
    <phoneticPr fontId="3" type="noConversion"/>
  </si>
  <si>
    <t>특       수   Special mail</t>
    <phoneticPr fontId="3" type="noConversion"/>
  </si>
  <si>
    <t>Source :  Gunsan Post Office</t>
    <phoneticPr fontId="3" type="noConversion"/>
  </si>
  <si>
    <t>1. 자동차등록</t>
    <phoneticPr fontId="3" type="noConversion"/>
  </si>
  <si>
    <t>2. 영업용자동차 업종별 수송</t>
    <phoneticPr fontId="3" type="noConversion"/>
  </si>
  <si>
    <t>3. 천연가스 버스 현황</t>
    <phoneticPr fontId="3" type="noConversion"/>
  </si>
  <si>
    <t>4. 자전거도로 현황</t>
    <phoneticPr fontId="3" type="noConversion"/>
  </si>
  <si>
    <t>5. 주차장</t>
    <phoneticPr fontId="3" type="noConversion"/>
  </si>
  <si>
    <t>6. 철도수송</t>
    <phoneticPr fontId="3" type="noConversion"/>
  </si>
  <si>
    <t>7. 항공수송</t>
    <phoneticPr fontId="3" type="noConversion"/>
  </si>
  <si>
    <t>8. 여객선수송</t>
    <phoneticPr fontId="3" type="noConversion"/>
  </si>
  <si>
    <t>9. 해운화물 수송</t>
    <phoneticPr fontId="3" type="noConversion"/>
  </si>
  <si>
    <t>10. 관광사업체 등록</t>
    <phoneticPr fontId="3" type="noConversion"/>
  </si>
  <si>
    <t>11. 주요 유료관광지 방문객수</t>
    <phoneticPr fontId="3" type="noConversion"/>
  </si>
  <si>
    <t>13. 우편시설</t>
    <phoneticPr fontId="3" type="noConversion"/>
  </si>
  <si>
    <t>14. 우편물취급</t>
    <phoneticPr fontId="3" type="noConversion"/>
  </si>
  <si>
    <t>15. 우편요금 수입</t>
    <phoneticPr fontId="3" type="noConversion"/>
  </si>
  <si>
    <t xml:space="preserve">   주 : 수하물은 화물에 포함 되며, 유아는 여객선에서 제외됨</t>
    <phoneticPr fontId="3" type="noConversion"/>
  </si>
  <si>
    <t>Unit : each</t>
  </si>
  <si>
    <t xml:space="preserve"> </t>
    <phoneticPr fontId="3" type="noConversion"/>
  </si>
  <si>
    <t>…</t>
    <phoneticPr fontId="3" type="noConversion"/>
  </si>
  <si>
    <t xml:space="preserve"> 
1,757
597
</t>
    <phoneticPr fontId="3" type="noConversion"/>
  </si>
  <si>
    <t>소       포   Parcel</t>
    <phoneticPr fontId="3" type="noConversion"/>
  </si>
  <si>
    <t>국    제
International</t>
    <phoneticPr fontId="3" type="noConversion"/>
  </si>
  <si>
    <t>14. 우편물 취급</t>
    <phoneticPr fontId="3" type="noConversion"/>
  </si>
  <si>
    <t>Unit : 1,000 letters</t>
    <phoneticPr fontId="3" type="noConversion"/>
  </si>
  <si>
    <t>국              내    Domestic</t>
    <phoneticPr fontId="3" type="noConversion"/>
  </si>
  <si>
    <t>국              제    International</t>
    <phoneticPr fontId="3" type="noConversion"/>
  </si>
  <si>
    <t>총    계
Total</t>
    <phoneticPr fontId="3" type="noConversion"/>
  </si>
  <si>
    <t>일   반
General  mail</t>
    <phoneticPr fontId="3" type="noConversion"/>
  </si>
  <si>
    <t>일  반
General  mail</t>
    <phoneticPr fontId="3" type="noConversion"/>
  </si>
  <si>
    <t>특  수
Special mail</t>
    <phoneticPr fontId="3" type="noConversion"/>
  </si>
  <si>
    <t>배달Delivery</t>
    <phoneticPr fontId="3" type="noConversion"/>
  </si>
  <si>
    <t>배달
Delivery</t>
    <phoneticPr fontId="3" type="noConversion"/>
  </si>
  <si>
    <t>은파관광지 - 나운동,지곡동,
미룡동,옥구읍 일원
금강호 관광지 - 성산면
성덕리 일원</t>
    <phoneticPr fontId="3" type="noConversion"/>
  </si>
  <si>
    <t>male</t>
    <phoneticPr fontId="3" type="noConversion"/>
  </si>
  <si>
    <t>-</t>
    <phoneticPr fontId="3" type="noConversion"/>
  </si>
  <si>
    <t xml:space="preserve">85.8.26
92.7.16
</t>
    <phoneticPr fontId="3" type="noConversion"/>
  </si>
  <si>
    <t>우체국수 Number of Post office</t>
    <phoneticPr fontId="3" type="noConversion"/>
  </si>
  <si>
    <t>직원수</t>
    <phoneticPr fontId="3" type="noConversion"/>
  </si>
  <si>
    <t>우체통 Post Box</t>
    <phoneticPr fontId="3" type="noConversion"/>
  </si>
  <si>
    <t>수송장비 Delivery equipment</t>
    <phoneticPr fontId="3" type="noConversion"/>
  </si>
  <si>
    <t xml:space="preserve">우표류 </t>
    <phoneticPr fontId="3" type="noConversion"/>
  </si>
  <si>
    <t>일반국</t>
    <phoneticPr fontId="3" type="noConversion"/>
  </si>
  <si>
    <t>별정국</t>
    <phoneticPr fontId="3" type="noConversion"/>
  </si>
  <si>
    <t>분실</t>
    <phoneticPr fontId="3" type="noConversion"/>
  </si>
  <si>
    <t>우편취급소</t>
    <phoneticPr fontId="3" type="noConversion"/>
  </si>
  <si>
    <t>No. of  Postman</t>
    <phoneticPr fontId="3" type="noConversion"/>
  </si>
  <si>
    <t>갑</t>
    <phoneticPr fontId="3" type="noConversion"/>
  </si>
  <si>
    <t>을</t>
    <phoneticPr fontId="3" type="noConversion"/>
  </si>
  <si>
    <t>이륜차</t>
    <phoneticPr fontId="3" type="noConversion"/>
  </si>
  <si>
    <t>General</t>
    <phoneticPr fontId="3" type="noConversion"/>
  </si>
  <si>
    <t>Branch</t>
    <phoneticPr fontId="3" type="noConversion"/>
  </si>
  <si>
    <t>Special</t>
    <phoneticPr fontId="3" type="noConversion"/>
  </si>
  <si>
    <t xml:space="preserve">Military </t>
    <phoneticPr fontId="3" type="noConversion"/>
  </si>
  <si>
    <t>Detached</t>
    <phoneticPr fontId="3" type="noConversion"/>
  </si>
  <si>
    <t>Postal</t>
    <phoneticPr fontId="3" type="noConversion"/>
  </si>
  <si>
    <t>남</t>
    <phoneticPr fontId="3" type="noConversion"/>
  </si>
  <si>
    <t>여</t>
    <phoneticPr fontId="3" type="noConversion"/>
  </si>
  <si>
    <t>Post Box</t>
    <phoneticPr fontId="3" type="noConversion"/>
  </si>
  <si>
    <t>Motor</t>
    <phoneticPr fontId="3" type="noConversion"/>
  </si>
  <si>
    <t>Post
 office</t>
    <phoneticPr fontId="3" type="noConversion"/>
  </si>
  <si>
    <t>Post office</t>
    <phoneticPr fontId="3" type="noConversion"/>
  </si>
  <si>
    <t>post office</t>
    <phoneticPr fontId="3" type="noConversion"/>
  </si>
  <si>
    <t>agency</t>
    <phoneticPr fontId="3" type="noConversion"/>
  </si>
  <si>
    <t>Female</t>
    <phoneticPr fontId="3" type="noConversion"/>
  </si>
  <si>
    <t>Standing</t>
    <phoneticPr fontId="3" type="noConversion"/>
  </si>
  <si>
    <t>Hanging</t>
    <phoneticPr fontId="3" type="noConversion"/>
  </si>
  <si>
    <t>source : Gunsan Post Office</t>
    <phoneticPr fontId="3" type="noConversion"/>
  </si>
  <si>
    <t>Handling of Postal Matters</t>
    <phoneticPr fontId="3" type="noConversion"/>
  </si>
  <si>
    <t>단위 : 천통</t>
    <phoneticPr fontId="3" type="noConversion"/>
  </si>
  <si>
    <t xml:space="preserve"> </t>
    <phoneticPr fontId="3" type="noConversion"/>
  </si>
  <si>
    <t>특    수
Special  mail</t>
    <phoneticPr fontId="3" type="noConversion"/>
  </si>
  <si>
    <t>소  포
Parcel</t>
    <phoneticPr fontId="3" type="noConversion"/>
  </si>
  <si>
    <t>접수
Receipt</t>
    <phoneticPr fontId="3" type="noConversion"/>
  </si>
  <si>
    <t>단위 : 명,톤, kg</t>
    <phoneticPr fontId="3" type="noConversion"/>
  </si>
  <si>
    <t xml:space="preserve">집    계
</t>
    <phoneticPr fontId="3" type="noConversion"/>
  </si>
  <si>
    <t>관광지수</t>
    <phoneticPr fontId="3" type="noConversion"/>
  </si>
  <si>
    <t xml:space="preserve">No. of tourist </t>
    <phoneticPr fontId="3" type="noConversion"/>
  </si>
  <si>
    <t>attractions</t>
    <phoneticPr fontId="3" type="noConversion"/>
  </si>
  <si>
    <t>연별 및 역별  Year &amp; Station</t>
    <phoneticPr fontId="3" type="noConversion"/>
  </si>
  <si>
    <t>-</t>
  </si>
  <si>
    <t>…</t>
  </si>
  <si>
    <t>종                  합                  휴                  양                   업                     (6)</t>
    <phoneticPr fontId="3" type="noConversion"/>
  </si>
  <si>
    <t>15. 우편요금 수입
Receipts From Postal Charges</t>
    <phoneticPr fontId="3" type="noConversion"/>
  </si>
  <si>
    <r>
      <t xml:space="preserve"> 주</t>
    </r>
    <r>
      <rPr>
        <vertAlign val="superscript"/>
        <sz val="10"/>
        <rFont val="HY중고딕"/>
        <family val="1"/>
        <charset val="129"/>
      </rPr>
      <t>1)</t>
    </r>
    <r>
      <rPr>
        <sz val="10"/>
        <rFont val="HY중고딕"/>
        <family val="1"/>
        <charset val="129"/>
      </rPr>
      <t xml:space="preserve"> : 이륜차는 총계에 미포함</t>
    </r>
    <phoneticPr fontId="3" type="noConversion"/>
  </si>
  <si>
    <t>연별 및</t>
    <phoneticPr fontId="3" type="noConversion"/>
  </si>
  <si>
    <t xml:space="preserve">   </t>
  </si>
  <si>
    <t>Transportation of Passenger Vessels</t>
  </si>
  <si>
    <t>단위 : 명, 천톤</t>
  </si>
  <si>
    <t>Unit : Person, 1000ton</t>
  </si>
  <si>
    <t>연도 및 월별</t>
  </si>
  <si>
    <t xml:space="preserve">합       계 </t>
  </si>
  <si>
    <t xml:space="preserve">연       안 </t>
  </si>
  <si>
    <t>여   객   선</t>
  </si>
  <si>
    <t>Total</t>
  </si>
  <si>
    <t xml:space="preserve"> Coastal </t>
  </si>
  <si>
    <t>Ferry</t>
  </si>
  <si>
    <t>Ocean-going vessels</t>
  </si>
  <si>
    <t>Year &amp;</t>
  </si>
  <si>
    <t>여객</t>
  </si>
  <si>
    <t>화물</t>
  </si>
  <si>
    <t>month</t>
  </si>
  <si>
    <t>Passengers</t>
  </si>
  <si>
    <t>Freight</t>
  </si>
  <si>
    <t>1월</t>
  </si>
  <si>
    <t>Source : Gunsan Regional Office of Oceans &amp; Fisheries</t>
  </si>
  <si>
    <t>8. 여객선 수송</t>
    <phoneticPr fontId="3" type="noConversion"/>
  </si>
  <si>
    <t>자료 : 군산지방해양수산청</t>
    <phoneticPr fontId="35" type="noConversion"/>
  </si>
  <si>
    <t>-</t>
    <phoneticPr fontId="3" type="noConversion"/>
  </si>
  <si>
    <t xml:space="preserve"> 
1,757
648
</t>
    <phoneticPr fontId="3" type="noConversion"/>
  </si>
  <si>
    <t>-</t>
    <phoneticPr fontId="3" type="noConversion"/>
  </si>
  <si>
    <t>-</t>
    <phoneticPr fontId="3" type="noConversion"/>
  </si>
  <si>
    <t>Source : Tourism Promotion Division</t>
    <phoneticPr fontId="3" type="noConversion"/>
  </si>
  <si>
    <t xml:space="preserve">7.  항 공 수 송
</t>
    <phoneticPr fontId="3" type="noConversion"/>
  </si>
  <si>
    <t xml:space="preserve">                          Source : Gunsan Regional Maritime Affairs &amp; Port office</t>
    <phoneticPr fontId="3" type="noConversion"/>
  </si>
  <si>
    <t>TRANSPORTATION, TOURISM AND 
INFORMATION TELECOMMUNICATIONS</t>
    <phoneticPr fontId="3" type="noConversion"/>
  </si>
  <si>
    <t>…</t>
    <phoneticPr fontId="3" type="noConversion"/>
  </si>
  <si>
    <t xml:space="preserve">12. 지정(법정)관광지 현황 
Designation of Tourist Attractions </t>
    <phoneticPr fontId="3" type="noConversion"/>
  </si>
  <si>
    <t>Unit : ㎢</t>
    <phoneticPr fontId="3" type="noConversion"/>
  </si>
  <si>
    <t>Source : Tourism Promotion Division</t>
    <phoneticPr fontId="3" type="noConversion"/>
  </si>
  <si>
    <t xml:space="preserve">단위 : ㎢ </t>
    <phoneticPr fontId="3" type="noConversion"/>
  </si>
  <si>
    <r>
      <t xml:space="preserve">무료 관광지 </t>
    </r>
    <r>
      <rPr>
        <vertAlign val="superscript"/>
        <sz val="9"/>
        <rFont val="굴림"/>
        <family val="3"/>
        <charset val="129"/>
      </rPr>
      <t>1)</t>
    </r>
    <r>
      <rPr>
        <sz val="9"/>
        <rFont val="굴림"/>
        <family val="3"/>
        <charset val="129"/>
      </rPr>
      <t xml:space="preserve">
Free tourist attractions</t>
    </r>
    <phoneticPr fontId="3" type="noConversion"/>
  </si>
  <si>
    <t>12. 지정(법정)관광지 현황</t>
    <phoneticPr fontId="3" type="noConversion"/>
  </si>
  <si>
    <t>자료 : 코레일 전북지사</t>
    <phoneticPr fontId="3" type="noConversion"/>
  </si>
  <si>
    <t>Source : Transportation Registration Division</t>
    <phoneticPr fontId="3" type="noConversion"/>
  </si>
  <si>
    <t xml:space="preserve">85.8.26
92.7.16
</t>
    <phoneticPr fontId="3" type="noConversion"/>
  </si>
  <si>
    <t xml:space="preserve"> 
1,757
648
</t>
    <phoneticPr fontId="3" type="noConversion"/>
  </si>
  <si>
    <t>자전거우선도로
Bicycle prioity path</t>
    <phoneticPr fontId="3" type="noConversion"/>
  </si>
  <si>
    <t>관광
극장
유흥
업
(20)</t>
    <phoneticPr fontId="3" type="noConversion"/>
  </si>
  <si>
    <t>외국
인전
용유
흥음
식점
업
(21)</t>
    <phoneticPr fontId="3" type="noConversion"/>
  </si>
  <si>
    <t>관광
식당
업
(22)</t>
    <phoneticPr fontId="3" type="noConversion"/>
  </si>
  <si>
    <t>시내
순환
관광
업
(23)</t>
    <phoneticPr fontId="3" type="noConversion"/>
  </si>
  <si>
    <t>관광
사진
업
(24)</t>
    <phoneticPr fontId="3" type="noConversion"/>
  </si>
  <si>
    <t>관
광
팬
션
업
(25)</t>
    <phoneticPr fontId="3" type="noConversion"/>
  </si>
  <si>
    <t>관
광
궤
도
업
(26)</t>
    <phoneticPr fontId="3" type="noConversion"/>
  </si>
  <si>
    <t>한
옥
체
험
업
(27)</t>
    <phoneticPr fontId="3" type="noConversion"/>
  </si>
  <si>
    <t>외국인 관   광 도   시 민박업 (28)</t>
    <phoneticPr fontId="3" type="noConversion"/>
  </si>
  <si>
    <t>일반
유원
시설
업
(17)</t>
    <phoneticPr fontId="3" type="noConversion"/>
  </si>
  <si>
    <t>Registration of Tourist Service Establishments</t>
  </si>
  <si>
    <t>(1) Family hotel  (2) Tourist hotel  (3) Other hotels  (4) Condominium  (5) Special  recreation services                        (6) Resort complexes  (7) motorist convenience facilities (8) Tourist cruises (9) Performing arts for tourist                 (10) Souvenir shops for foreigners only  (11) Organizing International Meeting (12) Facilities (13) Planning               (14) Casino  (15) Recreational  Facilties (16) Recreational  complex  Facilities  (17) General  Recreational  Facilities    (18) Other Recreational Facilities  (19) Amusement Restaurants for Toursts (20)Entertainment Theater Business          (21) Amusement Restaurants Exclusive to Foreigners (22) Tourist  Restaurants  (23)City Circle Tourisim                     (24)  Tourism Photography  (25) Tourist Pension  (26) Loafway  (27) Korean-style house experience                         (28) Guest house for foreign tourists</t>
    <phoneticPr fontId="3" type="noConversion"/>
  </si>
  <si>
    <t>11. 주요 관광지 방문객수
Number of Visitors</t>
    <phoneticPr fontId="3" type="noConversion"/>
  </si>
  <si>
    <t>은파관광지 - 나운동,지곡동,
미룡동,옥구읍 일원
금강호 관광지 - 성산면
성덕리 일원</t>
    <phoneticPr fontId="3" type="noConversion"/>
  </si>
  <si>
    <t>자료 : 군산우체국   지원과(담당자:홍오석, 연락처:☏440-6230)</t>
    <phoneticPr fontId="3" type="noConversion"/>
  </si>
  <si>
    <t>자료 : 군산우체국   지원과(담당자:홍오석, 연락처:☏440-6230)</t>
    <phoneticPr fontId="3" type="noConversion"/>
  </si>
  <si>
    <r>
      <t xml:space="preserve">자료 : 군산우체국 
</t>
    </r>
    <r>
      <rPr>
        <b/>
        <sz val="10"/>
        <rFont val="HY중고딕"/>
        <family val="1"/>
        <charset val="129"/>
      </rPr>
      <t xml:space="preserve"> ※</t>
    </r>
    <r>
      <rPr>
        <sz val="10"/>
        <rFont val="HY중고딕"/>
        <family val="1"/>
        <charset val="129"/>
      </rPr>
      <t>지원과(담당자: 홍오석, 연락처: ☏440-6230)</t>
    </r>
    <phoneticPr fontId="3" type="noConversion"/>
  </si>
  <si>
    <t>…</t>
    <phoneticPr fontId="3" type="noConversion"/>
  </si>
  <si>
    <t>-</t>
    <phoneticPr fontId="3" type="noConversion"/>
  </si>
  <si>
    <t>임피역
Impi station</t>
    <phoneticPr fontId="3" type="noConversion"/>
  </si>
  <si>
    <t>대야역
Daeya station</t>
    <phoneticPr fontId="3" type="noConversion"/>
  </si>
  <si>
    <t>옥구역
Okgu station</t>
    <phoneticPr fontId="3" type="noConversion"/>
  </si>
  <si>
    <t>-</t>
    <phoneticPr fontId="3" type="noConversion"/>
  </si>
  <si>
    <t>Source : Metroplitan City and Province
Bicycle Paths based on one-way (For two path,count as two)</t>
    <phoneticPr fontId="3" type="noConversion"/>
  </si>
  <si>
    <t xml:space="preserve"> 주 : 자전거도로는 편도기준(양방향인 경우 각각 인정)  
       </t>
    <phoneticPr fontId="3" type="noConversion"/>
  </si>
  <si>
    <t>자료 : 관광진흥과
주1) : 2015년 무료관광지 방문객수는 측정불가</t>
    <phoneticPr fontId="3" type="noConversion"/>
  </si>
  <si>
    <t>자료 : 군산지방해양수산청     선원해사안전과 최석진(063-441-2242)</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</si>
</sst>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2" formatCode="_-&quot;₩&quot;* #,##0_-;\-&quot;₩&quot;* #,##0_-;_-&quot;₩&quot;* &quot;-&quot;_-;_-@_-"/>
    <numFmt numFmtId="41" formatCode="_-* #,##0_-;\-* #,##0_-;_-* &quot;-&quot;_-;_-@_-"/>
    <numFmt numFmtId="43" formatCode="_-* #,##0.00_-;\-* #,##0.00_-;_-* &quot;-&quot;??_-;_-@_-"/>
    <numFmt numFmtId="176" formatCode="_ * #,##0_ ;_ * \-#,##0_ ;_ * &quot;-&quot;_ ;_ @_ "/>
    <numFmt numFmtId="177" formatCode="_ * #,##0.00_ ;_ * \-#,##0.00_ ;_ * &quot;-&quot;??_ ;_ @_ "/>
    <numFmt numFmtId="178" formatCode="0.000000"/>
    <numFmt numFmtId="179" formatCode="0\!.000000"/>
    <numFmt numFmtId="180" formatCode="###0\_x0000_0_ "/>
    <numFmt numFmtId="181" formatCode="#,##0_ "/>
    <numFmt numFmtId="182" formatCode="0_);[Red]\(0\)"/>
    <numFmt numFmtId="183" formatCode="#,##0.0_ "/>
    <numFmt numFmtId="184" formatCode="#,##0_);[Red]\(#,##0\)"/>
    <numFmt numFmtId="185" formatCode="0_ "/>
    <numFmt numFmtId="186" formatCode="_-* #,##0\ _D_M_-;\-* #,##0\ _D_M_-;_-* &quot;-&quot;\ _D_M_-;_-@_-"/>
    <numFmt numFmtId="187" formatCode="_-* #,##0.00\ _D_M_-;\-* #,##0.00\ _D_M_-;_-* &quot;-&quot;??\ _D_M_-;_-@_-"/>
    <numFmt numFmtId="188" formatCode="_-* #,##0\ &quot;DM&quot;_-;\-* #,##0\ &quot;DM&quot;_-;_-* &quot;-&quot;\ &quot;DM&quot;_-;_-@_-"/>
    <numFmt numFmtId="189" formatCode="_-* #,##0.00\ &quot;DM&quot;_-;\-* #,##0.00\ &quot;DM&quot;_-;_-* &quot;-&quot;??\ &quot;DM&quot;_-;_-@_-"/>
    <numFmt numFmtId="190" formatCode="#,##0_);\(#,##0\)"/>
    <numFmt numFmtId="191" formatCode="#,##0_);\(#,##0\);&quot;-&quot;"/>
    <numFmt numFmtId="192" formatCode="#,##0.0_);[Red]\(#,##0.0\)"/>
    <numFmt numFmtId="193" formatCode="#,##0_ ;;&quot;-&quot;_ "/>
    <numFmt numFmtId="194" formatCode="#,###\-\ "/>
    <numFmt numFmtId="195" formatCode="_(* #,##0_);_(* \(#,##0\);_(* &quot;-&quot;_);_(@_)"/>
    <numFmt numFmtId="196" formatCode="&quot;₩&quot;#,##0.00;[Red]&quot;₩&quot;\-#,##0.00"/>
    <numFmt numFmtId="197" formatCode="_ &quot;₩&quot;* #,##0_ ;_ &quot;₩&quot;* \-#,##0_ ;_ &quot;₩&quot;* &quot;-&quot;_ ;_ @_ "/>
    <numFmt numFmtId="198" formatCode="&quot;$&quot;#,##0_);[Red]\(&quot;$&quot;#,##0\)"/>
    <numFmt numFmtId="199" formatCode="&quot;₩&quot;#,##0;[Red]&quot;₩&quot;\-#,##0"/>
    <numFmt numFmtId="200" formatCode="_ &quot;₩&quot;* #,##0.00_ ;_ &quot;₩&quot;* \-#,##0.00_ ;_ &quot;₩&quot;* &quot;-&quot;??_ ;_ @_ "/>
    <numFmt numFmtId="201" formatCode="&quot;$&quot;#,##0.00_);[Red]\(&quot;$&quot;#,##0.00\)"/>
    <numFmt numFmtId="202" formatCode="#,##0;[Red]&quot;-&quot;#,##0"/>
    <numFmt numFmtId="203" formatCode="#,##0.00;[Red]&quot;-&quot;#,##0.00"/>
    <numFmt numFmtId="204" formatCode="&quot;₩&quot;#,##0;&quot;₩&quot;&quot;₩&quot;\-#,##0"/>
    <numFmt numFmtId="205" formatCode="_ * #,##0.00_ ;_ * \-#,##0.00_ ;_ * &quot;-&quot;_ ;_ @_ "/>
    <numFmt numFmtId="206" formatCode="&quot;₩&quot;#,##0.00;&quot;₩&quot;\-#,##0.00"/>
    <numFmt numFmtId="207" formatCode="_-[$€-2]* #,##0.00_-;\-[$€-2]* #,##0.00_-;_-[$€-2]* &quot;-&quot;??_-"/>
    <numFmt numFmtId="208" formatCode="#,##0.000_);&quot;₩&quot;&quot;₩&quot;&quot;₩&quot;&quot;₩&quot;\(#,##0.000&quot;₩&quot;&quot;₩&quot;&quot;₩&quot;&quot;₩&quot;\)"/>
    <numFmt numFmtId="209" formatCode="_(&quot;₩&quot;* #,##0_);_(&quot;₩&quot;* \(#,##0\);_(&quot;₩&quot;* &quot;-&quot;_);_(@_)"/>
    <numFmt numFmtId="210" formatCode="&quot;₩&quot;#,##0;&quot;₩&quot;&quot;₩&quot;&quot;₩&quot;&quot;₩&quot;&quot;₩&quot;&quot;₩&quot;&quot;₩&quot;&quot;₩&quot;&quot;₩&quot;&quot;₩&quot;&quot;₩&quot;&quot;₩&quot;&quot;₩&quot;&quot;₩&quot;&quot;₩&quot;&quot;₩&quot;&quot;₩&quot;&quot;₩&quot;&quot;₩&quot;&quot;₩&quot;&quot;₩&quot;&quot;₩&quot;&quot;₩&quot;\-#,##0"/>
    <numFmt numFmtId="211" formatCode="_ * #,##0.00_ ;_ * &quot;₩&quot;&quot;₩&quot;&quot;₩&quot;&quot;₩&quot;&quot;₩&quot;&quot;₩&quot;&quot;₩&quot;&quot;₩&quot;&quot;₩&quot;&quot;₩&quot;&quot;₩&quot;&quot;₩&quot;&quot;₩&quot;&quot;₩&quot;&quot;₩&quot;&quot;₩&quot;&quot;₩&quot;&quot;₩&quot;&quot;₩&quot;&quot;₩&quot;&quot;₩&quot;\-#,##0.00_ ;_ * &quot;-&quot;??_ ;_ @_ "/>
    <numFmt numFmtId="212" formatCode="&quot;₩&quot;#,##0.00;[Red]&quot;₩&quot;&quot;₩&quot;&quot;₩&quot;&quot;₩&quot;&quot;₩&quot;&quot;₩&quot;&quot;₩&quot;&quot;₩&quot;&quot;₩&quot;&quot;₩&quot;&quot;₩&quot;&quot;₩&quot;&quot;₩&quot;&quot;₩&quot;&quot;₩&quot;&quot;₩&quot;&quot;₩&quot;&quot;₩&quot;&quot;₩&quot;&quot;₩&quot;&quot;₩&quot;&quot;₩&quot;&quot;₩&quot;\-#,##0.00"/>
    <numFmt numFmtId="213" formatCode="#,###\-"/>
    <numFmt numFmtId="214" formatCode="#,###"/>
  </numFmts>
  <fonts count="116">
    <font>
      <sz val="11"/>
      <name val="돋움"/>
      <family val="3"/>
      <charset val="129"/>
    </font>
    <font>
      <sz val="11"/>
      <color theme="1"/>
      <name val="맑은 고딕"/>
      <family val="2"/>
      <charset val="129"/>
      <scheme val="minor"/>
    </font>
    <font>
      <sz val="11"/>
      <name val="돋움"/>
      <family val="3"/>
      <charset val="129"/>
    </font>
    <font>
      <sz val="8"/>
      <name val="돋움"/>
      <family val="3"/>
      <charset val="129"/>
    </font>
    <font>
      <sz val="10"/>
      <name val="굴림체"/>
      <family val="3"/>
      <charset val="129"/>
    </font>
    <font>
      <b/>
      <sz val="10"/>
      <name val="Helv"/>
      <family val="2"/>
    </font>
    <font>
      <sz val="10"/>
      <name val="Arial"/>
      <family val="2"/>
    </font>
    <font>
      <sz val="10"/>
      <name val="Times New Roman"/>
      <family val="1"/>
    </font>
    <font>
      <sz val="8"/>
      <name val="Arial"/>
      <family val="2"/>
    </font>
    <font>
      <sz val="11"/>
      <name val="굴림"/>
      <family val="3"/>
      <charset val="129"/>
    </font>
    <font>
      <sz val="10"/>
      <name val="굴림"/>
      <family val="3"/>
      <charset val="129"/>
    </font>
    <font>
      <sz val="9"/>
      <name val="굴림"/>
      <family val="3"/>
      <charset val="129"/>
    </font>
    <font>
      <b/>
      <sz val="9"/>
      <name val="굴림"/>
      <family val="3"/>
      <charset val="129"/>
    </font>
    <font>
      <sz val="9"/>
      <color indexed="8"/>
      <name val="굴림"/>
      <family val="3"/>
      <charset val="129"/>
    </font>
    <font>
      <b/>
      <sz val="16"/>
      <name val="돋움"/>
      <family val="3"/>
      <charset val="129"/>
    </font>
    <font>
      <sz val="9"/>
      <name val="돋움"/>
      <family val="3"/>
      <charset val="129"/>
    </font>
    <font>
      <b/>
      <sz val="14"/>
      <name val="바탕체"/>
      <family val="1"/>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6"/>
      <name val="Times New Roman"/>
      <family val="1"/>
    </font>
    <font>
      <sz val="8"/>
      <name val="바탕"/>
      <family val="1"/>
      <charset val="129"/>
    </font>
    <font>
      <sz val="10"/>
      <name val="돋움체"/>
      <family val="3"/>
      <charset val="129"/>
    </font>
    <font>
      <sz val="12"/>
      <name val="바탕체"/>
      <family val="1"/>
      <charset val="129"/>
    </font>
    <font>
      <sz val="12"/>
      <name val="???"/>
      <family val="1"/>
    </font>
    <font>
      <b/>
      <sz val="1"/>
      <color indexed="8"/>
      <name val="Courier"/>
      <family val="3"/>
    </font>
    <font>
      <sz val="1"/>
      <color indexed="8"/>
      <name val="Courier"/>
      <family val="3"/>
    </font>
    <font>
      <sz val="11"/>
      <name val="뼻뮝"/>
      <family val="3"/>
      <charset val="129"/>
    </font>
    <font>
      <sz val="10"/>
      <name val="MS Serif"/>
      <family val="1"/>
    </font>
    <font>
      <sz val="10"/>
      <color indexed="16"/>
      <name val="MS Serif"/>
      <family val="1"/>
    </font>
    <font>
      <b/>
      <sz val="12"/>
      <name val="Arial"/>
      <family val="2"/>
    </font>
    <font>
      <vertAlign val="superscript"/>
      <sz val="9"/>
      <name val="굴림"/>
      <family val="3"/>
      <charset val="129"/>
    </font>
    <font>
      <sz val="14"/>
      <name val="맑은 고딕"/>
      <family val="3"/>
      <charset val="129"/>
      <scheme val="minor"/>
    </font>
    <font>
      <sz val="20"/>
      <name val="맑은 고딕"/>
      <family val="3"/>
      <charset val="129"/>
      <scheme val="major"/>
    </font>
    <font>
      <sz val="11"/>
      <color indexed="8"/>
      <name val="한컴바탕"/>
      <family val="1"/>
      <charset val="129"/>
    </font>
    <font>
      <sz val="11"/>
      <name val="HY중고딕"/>
      <family val="1"/>
      <charset val="129"/>
    </font>
    <font>
      <sz val="12"/>
      <name val="HY중고딕"/>
      <family val="1"/>
      <charset val="129"/>
    </font>
    <font>
      <b/>
      <sz val="16"/>
      <name val="HY중고딕"/>
      <family val="1"/>
      <charset val="129"/>
    </font>
    <font>
      <b/>
      <sz val="14"/>
      <name val="HY중고딕"/>
      <family val="1"/>
      <charset val="129"/>
    </font>
    <font>
      <b/>
      <sz val="12"/>
      <name val="HY중고딕"/>
      <family val="1"/>
      <charset val="129"/>
    </font>
    <font>
      <sz val="10"/>
      <name val="HY중고딕"/>
      <family val="1"/>
      <charset val="129"/>
    </font>
    <font>
      <sz val="10"/>
      <color indexed="8"/>
      <name val="HY중고딕"/>
      <family val="1"/>
      <charset val="129"/>
    </font>
    <font>
      <b/>
      <sz val="10"/>
      <name val="HY중고딕"/>
      <family val="1"/>
      <charset val="129"/>
    </font>
    <font>
      <b/>
      <sz val="9"/>
      <color rgb="FFFF0000"/>
      <name val="굴림"/>
      <family val="3"/>
      <charset val="129"/>
    </font>
    <font>
      <sz val="11"/>
      <color theme="1"/>
      <name val="맑은 고딕"/>
      <family val="3"/>
      <charset val="129"/>
      <scheme val="minor"/>
    </font>
    <font>
      <sz val="9"/>
      <name val="굴림체"/>
      <family val="3"/>
      <charset val="129"/>
    </font>
    <font>
      <sz val="9"/>
      <color theme="1"/>
      <name val="굴림"/>
      <family val="3"/>
      <charset val="129"/>
    </font>
    <font>
      <b/>
      <sz val="9"/>
      <color theme="1"/>
      <name val="굴림"/>
      <family val="3"/>
      <charset val="129"/>
    </font>
    <font>
      <sz val="10"/>
      <color theme="1"/>
      <name val="HY중고딕"/>
      <family val="1"/>
      <charset val="129"/>
    </font>
    <font>
      <b/>
      <sz val="12"/>
      <color theme="1"/>
      <name val="HY중고딕"/>
      <family val="1"/>
      <charset val="129"/>
    </font>
    <font>
      <sz val="12"/>
      <color theme="1"/>
      <name val="HY중고딕"/>
      <family val="1"/>
      <charset val="129"/>
    </font>
    <font>
      <sz val="11"/>
      <color rgb="FF000000"/>
      <name val="맑은 고딕"/>
      <family val="3"/>
      <charset val="129"/>
    </font>
    <font>
      <vertAlign val="superscript"/>
      <sz val="10"/>
      <name val="HY중고딕"/>
      <family val="1"/>
      <charset val="129"/>
    </font>
    <font>
      <sz val="9"/>
      <color rgb="FF000000"/>
      <name val="굴림"/>
      <family val="3"/>
      <charset val="129"/>
    </font>
    <font>
      <sz val="11"/>
      <color theme="0"/>
      <name val="맑은 고딕"/>
      <family val="3"/>
      <charset val="129"/>
      <scheme val="minor"/>
    </font>
    <font>
      <sz val="12"/>
      <name val="ⓒoUAAA¨u"/>
      <family val="1"/>
      <charset val="129"/>
    </font>
    <font>
      <sz val="11"/>
      <name val="￥i￠￢￠?o"/>
      <family val="3"/>
      <charset val="129"/>
    </font>
    <font>
      <sz val="12"/>
      <name val="¸íÁ¶"/>
      <family val="3"/>
      <charset val="129"/>
    </font>
    <font>
      <sz val="12"/>
      <name val="¸iA¶"/>
      <family val="3"/>
      <charset val="129"/>
    </font>
    <font>
      <sz val="11"/>
      <name val="µ¸¿ò"/>
      <family val="3"/>
      <charset val="129"/>
    </font>
    <font>
      <sz val="12"/>
      <name val="¹UAAA¼"/>
      <family val="3"/>
      <charset val="129"/>
    </font>
    <font>
      <sz val="12"/>
      <name val="¹ÙÅÁÃ¼"/>
      <family val="1"/>
      <charset val="129"/>
    </font>
    <font>
      <sz val="10"/>
      <name val="Geneva"/>
      <family val="2"/>
    </font>
    <font>
      <sz val="12"/>
      <name val="System"/>
      <family val="2"/>
      <charset val="129"/>
    </font>
    <font>
      <sz val="11"/>
      <name val="μ¸¿o"/>
      <family val="3"/>
      <charset val="129"/>
    </font>
    <font>
      <sz val="12"/>
      <name val="±¼¸²A¼"/>
      <family val="3"/>
      <charset val="129"/>
    </font>
    <font>
      <sz val="12"/>
      <name val="±¼¸²Ã¼"/>
      <family val="3"/>
      <charset val="129"/>
    </font>
    <font>
      <b/>
      <sz val="12"/>
      <name val="Helv"/>
      <family val="2"/>
    </font>
    <font>
      <b/>
      <sz val="18"/>
      <name val="Arial"/>
      <family val="2"/>
    </font>
    <font>
      <b/>
      <sz val="11"/>
      <name val="Helv"/>
      <family val="2"/>
    </font>
    <font>
      <sz val="8"/>
      <name val="바탕체"/>
      <family val="1"/>
      <charset val="129"/>
    </font>
    <font>
      <sz val="11"/>
      <color rgb="FFFF0000"/>
      <name val="맑은 고딕"/>
      <family val="3"/>
      <charset val="129"/>
      <scheme val="minor"/>
    </font>
    <font>
      <b/>
      <sz val="11"/>
      <color rgb="FFFA7D00"/>
      <name val="맑은 고딕"/>
      <family val="3"/>
      <charset val="129"/>
      <scheme val="minor"/>
    </font>
    <font>
      <sz val="11"/>
      <color rgb="FF9C0006"/>
      <name val="맑은 고딕"/>
      <family val="3"/>
      <charset val="129"/>
      <scheme val="minor"/>
    </font>
    <font>
      <sz val="10"/>
      <name val="바탕"/>
      <family val="1"/>
      <charset val="129"/>
    </font>
    <font>
      <sz val="9"/>
      <color indexed="8"/>
      <name val="맑은 고딕"/>
      <family val="3"/>
      <charset val="129"/>
    </font>
    <font>
      <sz val="9"/>
      <color theme="1"/>
      <name val="맑은 고딕"/>
      <family val="3"/>
      <charset val="129"/>
    </font>
    <font>
      <sz val="11"/>
      <color rgb="FF9C6500"/>
      <name val="맑은 고딕"/>
      <family val="3"/>
      <charset val="129"/>
      <scheme val="minor"/>
    </font>
    <font>
      <i/>
      <sz val="11"/>
      <color rgb="FF7F7F7F"/>
      <name val="맑은 고딕"/>
      <family val="3"/>
      <charset val="129"/>
      <scheme val="minor"/>
    </font>
    <font>
      <b/>
      <sz val="11"/>
      <color theme="0"/>
      <name val="맑은 고딕"/>
      <family val="3"/>
      <charset val="129"/>
      <scheme val="minor"/>
    </font>
    <font>
      <sz val="11"/>
      <color rgb="FFFA7D00"/>
      <name val="맑은 고딕"/>
      <family val="3"/>
      <charset val="129"/>
      <scheme val="minor"/>
    </font>
    <font>
      <b/>
      <sz val="11"/>
      <color theme="1"/>
      <name val="맑은 고딕"/>
      <family val="3"/>
      <charset val="129"/>
      <scheme val="minor"/>
    </font>
    <font>
      <sz val="11"/>
      <color rgb="FF3F3F76"/>
      <name val="맑은 고딕"/>
      <family val="3"/>
      <charset val="129"/>
      <scheme val="minor"/>
    </font>
    <font>
      <b/>
      <sz val="14"/>
      <name val="바탕"/>
      <family val="1"/>
      <charset val="129"/>
    </font>
    <font>
      <b/>
      <sz val="15"/>
      <color theme="3"/>
      <name val="맑은 고딕"/>
      <family val="3"/>
      <charset val="129"/>
      <scheme val="minor"/>
    </font>
    <font>
      <b/>
      <sz val="13"/>
      <color theme="3"/>
      <name val="맑은 고딕"/>
      <family val="3"/>
      <charset val="129"/>
      <scheme val="minor"/>
    </font>
    <font>
      <b/>
      <sz val="11"/>
      <color theme="3"/>
      <name val="맑은 고딕"/>
      <family val="3"/>
      <charset val="129"/>
      <scheme val="minor"/>
    </font>
    <font>
      <b/>
      <sz val="18"/>
      <color theme="3"/>
      <name val="맑은 고딕"/>
      <family val="3"/>
      <charset val="129"/>
      <scheme val="major"/>
    </font>
    <font>
      <sz val="11"/>
      <color rgb="FF006100"/>
      <name val="맑은 고딕"/>
      <family val="3"/>
      <charset val="129"/>
      <scheme val="minor"/>
    </font>
    <font>
      <sz val="13"/>
      <name val="견고딕"/>
      <family val="1"/>
      <charset val="129"/>
    </font>
    <font>
      <b/>
      <sz val="11"/>
      <color rgb="FF3F3F3F"/>
      <name val="맑은 고딕"/>
      <family val="3"/>
      <charset val="129"/>
      <scheme val="minor"/>
    </font>
    <font>
      <b/>
      <sz val="16"/>
      <name val="바탕"/>
      <family val="1"/>
      <charset val="129"/>
    </font>
    <font>
      <sz val="11"/>
      <color rgb="FF000000"/>
      <name val="돋움"/>
      <family val="3"/>
      <charset val="129"/>
    </font>
    <font>
      <b/>
      <sz val="9"/>
      <color indexed="81"/>
      <name val="Tahoma"/>
      <family val="2"/>
    </font>
    <font>
      <sz val="9"/>
      <color rgb="FFFF0000"/>
      <name val="굴림"/>
      <family val="3"/>
      <charset val="129"/>
    </font>
    <font>
      <b/>
      <sz val="11"/>
      <name val="돋움"/>
      <family val="3"/>
      <charset val="129"/>
    </font>
    <font>
      <b/>
      <sz val="9"/>
      <color rgb="FF000000"/>
      <name val="굴림"/>
      <family val="3"/>
      <charset val="129"/>
    </font>
    <font>
      <b/>
      <sz val="9"/>
      <name val="굴림체"/>
      <family val="3"/>
      <charset val="129"/>
    </font>
    <font>
      <b/>
      <sz val="9"/>
      <color indexed="81"/>
      <name val="돋움"/>
      <family val="3"/>
      <charset val="129"/>
    </font>
    <font>
      <b/>
      <sz val="10"/>
      <name val="굴림"/>
      <family val="3"/>
      <charset val="129"/>
    </font>
    <font>
      <sz val="9"/>
      <name val="Yoon 윤고딕 520_TT"/>
      <family val="1"/>
      <charset val="129"/>
    </font>
    <font>
      <b/>
      <sz val="9"/>
      <name val="Yoon 윤고딕 520_TT"/>
      <family val="1"/>
      <charset val="129"/>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6"/>
        <bgColor indexed="64"/>
      </patternFill>
    </fill>
    <fill>
      <patternFill patternType="solid">
        <fgColor theme="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7CE"/>
      </patternFill>
    </fill>
    <fill>
      <patternFill patternType="solid">
        <fgColor rgb="FFFFFFCC"/>
      </patternFill>
    </fill>
    <fill>
      <patternFill patternType="solid">
        <fgColor rgb="FFFFEB9C"/>
      </patternFill>
    </fill>
    <fill>
      <patternFill patternType="solid">
        <fgColor rgb="FFA5A5A5"/>
      </patternFill>
    </fill>
    <fill>
      <patternFill patternType="solid">
        <fgColor rgb="FFFFCC99"/>
      </patternFill>
    </fill>
    <fill>
      <patternFill patternType="solid">
        <fgColor rgb="FFC6EFCE"/>
      </patternFill>
    </fill>
    <fill>
      <patternFill patternType="solid">
        <fgColor rgb="FFFFFF00"/>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style="double">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diagonal/>
    </border>
    <border>
      <left style="thin">
        <color indexed="64"/>
      </left>
      <right style="thin">
        <color indexed="64"/>
      </right>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hair">
        <color indexed="64"/>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right style="hair">
        <color indexed="64"/>
      </right>
      <top style="double">
        <color indexed="64"/>
      </top>
      <bottom/>
      <diagonal/>
    </border>
    <border>
      <left style="thin">
        <color indexed="8"/>
      </left>
      <right/>
      <top/>
      <bottom/>
      <diagonal/>
    </border>
    <border>
      <left/>
      <right/>
      <top/>
      <bottom style="double">
        <color auto="1"/>
      </bottom>
      <diagonal/>
    </border>
    <border>
      <left/>
      <right style="thin">
        <color indexed="64"/>
      </right>
      <top/>
      <bottom style="double">
        <color auto="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indexed="64"/>
      </left>
      <right style="thin">
        <color theme="0" tint="-0.14996795556505021"/>
      </right>
      <top/>
      <bottom/>
      <diagonal/>
    </border>
    <border>
      <left style="thin">
        <color indexed="64"/>
      </left>
      <right style="thin">
        <color theme="0" tint="-0.14996795556505021"/>
      </right>
      <top/>
      <bottom style="double">
        <color indexed="64"/>
      </bottom>
      <diagonal/>
    </border>
    <border>
      <left style="thin">
        <color theme="0" tint="-0.14996795556505021"/>
      </left>
      <right/>
      <top/>
      <bottom style="double">
        <color indexed="64"/>
      </bottom>
      <diagonal/>
    </border>
    <border>
      <left/>
      <right/>
      <top style="double">
        <color auto="1"/>
      </top>
      <bottom/>
      <diagonal/>
    </border>
    <border>
      <left style="thin">
        <color indexed="64"/>
      </left>
      <right/>
      <top style="double">
        <color auto="1"/>
      </top>
      <bottom/>
      <diagonal/>
    </border>
    <border>
      <left/>
      <right style="thin">
        <color indexed="64"/>
      </right>
      <top style="double">
        <color indexed="64"/>
      </top>
      <bottom/>
      <diagonal/>
    </border>
    <border>
      <left/>
      <right/>
      <top style="thin">
        <color theme="0" tint="-0.14996795556505021"/>
      </top>
      <bottom/>
      <diagonal/>
    </border>
    <border>
      <left/>
      <right/>
      <top/>
      <bottom style="medium">
        <color indexed="64"/>
      </bottom>
      <diagonal/>
    </border>
    <border>
      <left style="thin">
        <color indexed="64"/>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auto="1"/>
      </bottom>
      <diagonal/>
    </border>
    <border>
      <left/>
      <right style="thin">
        <color auto="1"/>
      </right>
      <top/>
      <bottom style="double">
        <color auto="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939">
    <xf numFmtId="0" fontId="0" fillId="0" borderId="0"/>
    <xf numFmtId="0" fontId="37" fillId="0" borderId="0"/>
    <xf numFmtId="0" fontId="38" fillId="0" borderId="0"/>
    <xf numFmtId="0" fontId="17" fillId="2" borderId="0" applyNumberFormat="0" applyBorder="0" applyAlignment="0" applyProtection="0">
      <alignment vertical="center"/>
    </xf>
    <xf numFmtId="0" fontId="17" fillId="3"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7" fillId="6" borderId="0" applyNumberFormat="0" applyBorder="0" applyAlignment="0" applyProtection="0">
      <alignment vertical="center"/>
    </xf>
    <xf numFmtId="0" fontId="17" fillId="7"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5" borderId="0" applyNumberFormat="0" applyBorder="0" applyAlignment="0" applyProtection="0">
      <alignment vertical="center"/>
    </xf>
    <xf numFmtId="0" fontId="17" fillId="8" borderId="0" applyNumberFormat="0" applyBorder="0" applyAlignment="0" applyProtection="0">
      <alignment vertical="center"/>
    </xf>
    <xf numFmtId="0" fontId="17" fillId="11" borderId="0" applyNumberFormat="0" applyBorder="0" applyAlignment="0" applyProtection="0">
      <alignment vertical="center"/>
    </xf>
    <xf numFmtId="0" fontId="18" fillId="12" borderId="0" applyNumberFormat="0" applyBorder="0" applyAlignment="0" applyProtection="0">
      <alignment vertical="center"/>
    </xf>
    <xf numFmtId="0" fontId="18" fillId="9" borderId="0" applyNumberFormat="0" applyBorder="0" applyAlignment="0" applyProtection="0">
      <alignment vertical="center"/>
    </xf>
    <xf numFmtId="0" fontId="18" fillId="10" borderId="0" applyNumberFormat="0" applyBorder="0" applyAlignment="0" applyProtection="0">
      <alignment vertical="center"/>
    </xf>
    <xf numFmtId="0" fontId="18" fillId="13" borderId="0" applyNumberFormat="0" applyBorder="0" applyAlignment="0" applyProtection="0">
      <alignment vertical="center"/>
    </xf>
    <xf numFmtId="0" fontId="18" fillId="14" borderId="0" applyNumberFormat="0" applyBorder="0" applyAlignment="0" applyProtection="0">
      <alignment vertical="center"/>
    </xf>
    <xf numFmtId="0" fontId="18"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8" borderId="0" applyNumberFormat="0" applyBorder="0" applyAlignment="0" applyProtection="0">
      <alignment vertical="center"/>
    </xf>
    <xf numFmtId="0" fontId="18" fillId="13" borderId="0" applyNumberFormat="0" applyBorder="0" applyAlignment="0" applyProtection="0">
      <alignment vertical="center"/>
    </xf>
    <xf numFmtId="0" fontId="18" fillId="14" borderId="0" applyNumberFormat="0" applyBorder="0" applyAlignment="0" applyProtection="0">
      <alignment vertical="center"/>
    </xf>
    <xf numFmtId="0" fontId="18" fillId="19" borderId="0" applyNumberFormat="0" applyBorder="0" applyAlignment="0" applyProtection="0">
      <alignment vertical="center"/>
    </xf>
    <xf numFmtId="0" fontId="19" fillId="0" borderId="0" applyNumberFormat="0" applyFill="0" applyBorder="0" applyAlignment="0" applyProtection="0">
      <alignment vertical="center"/>
    </xf>
    <xf numFmtId="0" fontId="20" fillId="20" borderId="1" applyNumberFormat="0" applyAlignment="0" applyProtection="0">
      <alignment vertical="center"/>
    </xf>
    <xf numFmtId="0" fontId="2" fillId="0" borderId="0">
      <protection locked="0"/>
    </xf>
    <xf numFmtId="0" fontId="39" fillId="0" borderId="0">
      <protection locked="0"/>
    </xf>
    <xf numFmtId="0" fontId="39" fillId="0" borderId="0">
      <protection locked="0"/>
    </xf>
    <xf numFmtId="0" fontId="21" fillId="3" borderId="0" applyNumberFormat="0" applyBorder="0" applyAlignment="0" applyProtection="0">
      <alignment vertical="center"/>
    </xf>
    <xf numFmtId="0" fontId="40" fillId="0" borderId="0">
      <protection locked="0"/>
    </xf>
    <xf numFmtId="0" fontId="40" fillId="0" borderId="0">
      <protection locked="0"/>
    </xf>
    <xf numFmtId="0" fontId="6" fillId="0" borderId="0" applyFont="0" applyFill="0" applyBorder="0" applyAlignment="0" applyProtection="0"/>
    <xf numFmtId="0" fontId="6" fillId="0" borderId="0" applyFont="0" applyFill="0" applyBorder="0" applyAlignment="0" applyProtection="0"/>
    <xf numFmtId="0" fontId="2" fillId="21" borderId="2" applyNumberFormat="0" applyFont="0" applyAlignment="0" applyProtection="0">
      <alignment vertical="center"/>
    </xf>
    <xf numFmtId="0" fontId="6" fillId="0" borderId="0" applyFont="0" applyFill="0" applyBorder="0" applyAlignment="0" applyProtection="0"/>
    <xf numFmtId="0" fontId="6" fillId="0" borderId="0" applyFont="0" applyFill="0" applyBorder="0" applyAlignment="0" applyProtection="0"/>
    <xf numFmtId="0" fontId="22" fillId="22" borderId="0" applyNumberFormat="0" applyBorder="0" applyAlignment="0" applyProtection="0">
      <alignment vertical="center"/>
    </xf>
    <xf numFmtId="0" fontId="41" fillId="0" borderId="0"/>
    <xf numFmtId="0" fontId="23" fillId="0" borderId="0" applyNumberFormat="0" applyFill="0" applyBorder="0" applyAlignment="0" applyProtection="0">
      <alignment vertical="center"/>
    </xf>
    <xf numFmtId="0" fontId="24" fillId="23" borderId="3" applyNumberFormat="0" applyAlignment="0" applyProtection="0">
      <alignment vertical="center"/>
    </xf>
    <xf numFmtId="0" fontId="2" fillId="0" borderId="0">
      <alignment vertical="center"/>
    </xf>
    <xf numFmtId="41"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0" fontId="25" fillId="0" borderId="4" applyNumberFormat="0" applyFill="0" applyAlignment="0" applyProtection="0">
      <alignment vertical="center"/>
    </xf>
    <xf numFmtId="0" fontId="26" fillId="0" borderId="5" applyNumberFormat="0" applyFill="0" applyAlignment="0" applyProtection="0">
      <alignment vertical="center"/>
    </xf>
    <xf numFmtId="0" fontId="27" fillId="7" borderId="1" applyNumberFormat="0" applyAlignment="0" applyProtection="0">
      <alignment vertical="center"/>
    </xf>
    <xf numFmtId="4" fontId="40" fillId="0" borderId="0">
      <protection locked="0"/>
    </xf>
    <xf numFmtId="0" fontId="2" fillId="0" borderId="0">
      <protection locked="0"/>
    </xf>
    <xf numFmtId="0" fontId="28" fillId="0" borderId="0" applyNumberFormat="0" applyFill="0" applyBorder="0" applyAlignment="0" applyProtection="0">
      <alignment vertical="center"/>
    </xf>
    <xf numFmtId="0" fontId="29" fillId="0" borderId="6" applyNumberFormat="0" applyFill="0" applyAlignment="0" applyProtection="0">
      <alignment vertical="center"/>
    </xf>
    <xf numFmtId="0" fontId="30" fillId="0" borderId="7" applyNumberFormat="0" applyFill="0" applyAlignment="0" applyProtection="0">
      <alignment vertical="center"/>
    </xf>
    <xf numFmtId="0" fontId="31" fillId="0" borderId="8" applyNumberFormat="0" applyFill="0" applyAlignment="0" applyProtection="0">
      <alignment vertical="center"/>
    </xf>
    <xf numFmtId="0" fontId="31" fillId="0" borderId="0" applyNumberFormat="0" applyFill="0" applyBorder="0" applyAlignment="0" applyProtection="0">
      <alignment vertical="center"/>
    </xf>
    <xf numFmtId="0" fontId="32" fillId="4" borderId="0" applyNumberFormat="0" applyBorder="0" applyAlignment="0" applyProtection="0">
      <alignment vertical="center"/>
    </xf>
    <xf numFmtId="0" fontId="33" fillId="20" borderId="9" applyNumberFormat="0" applyAlignment="0" applyProtection="0">
      <alignment vertical="center"/>
    </xf>
    <xf numFmtId="4" fontId="36" fillId="0" borderId="0" applyNumberFormat="0" applyProtection="0"/>
    <xf numFmtId="0" fontId="2" fillId="0" borderId="0" applyFill="0" applyBorder="0" applyAlignment="0"/>
    <xf numFmtId="0" fontId="5" fillId="0" borderId="0"/>
    <xf numFmtId="180" fontId="2" fillId="0" borderId="0"/>
    <xf numFmtId="0" fontId="42" fillId="0" borderId="0" applyNumberFormat="0" applyAlignment="0">
      <alignment horizontal="left"/>
    </xf>
    <xf numFmtId="0" fontId="7" fillId="0" borderId="0"/>
    <xf numFmtId="186" fontId="6" fillId="0" borderId="0" applyFont="0" applyFill="0" applyBorder="0" applyAlignment="0" applyProtection="0"/>
    <xf numFmtId="187" fontId="6" fillId="0" borderId="0" applyFont="0" applyFill="0" applyBorder="0" applyAlignment="0" applyProtection="0"/>
    <xf numFmtId="178" fontId="2" fillId="0" borderId="0"/>
    <xf numFmtId="0" fontId="43" fillId="0" borderId="0" applyNumberFormat="0" applyAlignment="0">
      <alignment horizontal="left"/>
    </xf>
    <xf numFmtId="38" fontId="8" fillId="24" borderId="0" applyNumberFormat="0" applyBorder="0" applyAlignment="0" applyProtection="0"/>
    <xf numFmtId="0" fontId="44" fillId="0" borderId="10" applyNumberFormat="0" applyAlignment="0" applyProtection="0">
      <alignment horizontal="left" vertical="center"/>
    </xf>
    <xf numFmtId="0" fontId="44" fillId="0" borderId="11">
      <alignment horizontal="left" vertical="center"/>
    </xf>
    <xf numFmtId="10" fontId="8" fillId="25" borderId="12" applyNumberFormat="0" applyBorder="0" applyAlignment="0" applyProtection="0"/>
    <xf numFmtId="41" fontId="6"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79" fontId="2" fillId="0" borderId="0"/>
    <xf numFmtId="10" fontId="6" fillId="0" borderId="0" applyFont="0" applyFill="0" applyBorder="0" applyAlignment="0" applyProtection="0"/>
    <xf numFmtId="0" fontId="6" fillId="0" borderId="0"/>
    <xf numFmtId="188" fontId="6" fillId="0" borderId="0" applyFont="0" applyFill="0" applyBorder="0" applyAlignment="0" applyProtection="0"/>
    <xf numFmtId="189" fontId="6" fillId="0" borderId="0" applyFont="0" applyFill="0" applyBorder="0" applyAlignment="0" applyProtection="0"/>
    <xf numFmtId="0" fontId="2" fillId="0" borderId="0"/>
    <xf numFmtId="41" fontId="2" fillId="0" borderId="0" applyFont="0" applyFill="0" applyBorder="0" applyAlignment="0" applyProtection="0">
      <alignment vertical="center"/>
    </xf>
    <xf numFmtId="0" fontId="48" fillId="26" borderId="0">
      <alignment vertical="center"/>
    </xf>
    <xf numFmtId="0" fontId="2" fillId="0" borderId="0">
      <alignment vertical="center"/>
    </xf>
    <xf numFmtId="41" fontId="2" fillId="0" borderId="0" applyFont="0" applyFill="0" applyBorder="0" applyAlignment="0" applyProtection="0"/>
    <xf numFmtId="4" fontId="36" fillId="0" borderId="0" applyNumberFormat="0" applyProtection="0"/>
    <xf numFmtId="0" fontId="2" fillId="0" borderId="0"/>
    <xf numFmtId="42" fontId="2" fillId="0" borderId="0" applyFont="0" applyFill="0" applyBorder="0" applyAlignment="0" applyProtection="0">
      <alignment vertical="center"/>
    </xf>
    <xf numFmtId="195" fontId="2" fillId="0" borderId="0" applyFont="0" applyFill="0" applyBorder="0" applyAlignment="0" applyProtection="0"/>
    <xf numFmtId="0" fontId="58" fillId="0" borderId="0">
      <alignment vertical="center"/>
    </xf>
    <xf numFmtId="177" fontId="2" fillId="0" borderId="0" applyFont="0" applyFill="0" applyBorder="0" applyAlignment="0" applyProtection="0"/>
    <xf numFmtId="186" fontId="2" fillId="0" borderId="0" applyFont="0" applyFill="0" applyBorder="0" applyAlignment="0" applyProtection="0"/>
    <xf numFmtId="195" fontId="65" fillId="0" borderId="0">
      <alignment vertical="center"/>
    </xf>
    <xf numFmtId="0" fontId="2" fillId="0" borderId="0"/>
    <xf numFmtId="0" fontId="2" fillId="0" borderId="0" applyFont="0" applyFill="0" applyBorder="0" applyAlignment="0" applyProtection="0"/>
    <xf numFmtId="186" fontId="2" fillId="0" borderId="0" applyFont="0" applyFill="0" applyBorder="0" applyAlignment="0" applyProtection="0"/>
    <xf numFmtId="0" fontId="58" fillId="28" borderId="0" applyNumberFormat="0" applyBorder="0" applyAlignment="0" applyProtection="0">
      <alignment vertical="center"/>
    </xf>
    <xf numFmtId="0" fontId="58" fillId="28" borderId="0" applyNumberFormat="0" applyBorder="0" applyAlignment="0" applyProtection="0">
      <alignment vertical="center"/>
    </xf>
    <xf numFmtId="0" fontId="58" fillId="29" borderId="0" applyNumberFormat="0" applyBorder="0" applyAlignment="0" applyProtection="0">
      <alignment vertical="center"/>
    </xf>
    <xf numFmtId="0" fontId="58" fillId="29" borderId="0" applyNumberFormat="0" applyBorder="0" applyAlignment="0" applyProtection="0">
      <alignment vertical="center"/>
    </xf>
    <xf numFmtId="0" fontId="58" fillId="30" borderId="0" applyNumberFormat="0" applyBorder="0" applyAlignment="0" applyProtection="0">
      <alignment vertical="center"/>
    </xf>
    <xf numFmtId="0" fontId="58" fillId="30" borderId="0" applyNumberFormat="0" applyBorder="0" applyAlignment="0" applyProtection="0">
      <alignment vertical="center"/>
    </xf>
    <xf numFmtId="0" fontId="58" fillId="31" borderId="0" applyNumberFormat="0" applyBorder="0" applyAlignment="0" applyProtection="0">
      <alignment vertical="center"/>
    </xf>
    <xf numFmtId="0" fontId="58" fillId="31" borderId="0" applyNumberFormat="0" applyBorder="0" applyAlignment="0" applyProtection="0">
      <alignment vertical="center"/>
    </xf>
    <xf numFmtId="0" fontId="58" fillId="32" borderId="0" applyNumberFormat="0" applyBorder="0" applyAlignment="0" applyProtection="0">
      <alignment vertical="center"/>
    </xf>
    <xf numFmtId="0" fontId="58" fillId="32" borderId="0" applyNumberFormat="0" applyBorder="0" applyAlignment="0" applyProtection="0">
      <alignment vertical="center"/>
    </xf>
    <xf numFmtId="0" fontId="58" fillId="33" borderId="0" applyNumberFormat="0" applyBorder="0" applyAlignment="0" applyProtection="0">
      <alignment vertical="center"/>
    </xf>
    <xf numFmtId="0" fontId="58" fillId="33" borderId="0" applyNumberFormat="0" applyBorder="0" applyAlignment="0" applyProtection="0">
      <alignment vertical="center"/>
    </xf>
    <xf numFmtId="0" fontId="58" fillId="34" borderId="0" applyNumberFormat="0" applyBorder="0" applyAlignment="0" applyProtection="0">
      <alignment vertical="center"/>
    </xf>
    <xf numFmtId="0" fontId="58" fillId="34" borderId="0" applyNumberFormat="0" applyBorder="0" applyAlignment="0" applyProtection="0">
      <alignment vertical="center"/>
    </xf>
    <xf numFmtId="0" fontId="58" fillId="35" borderId="0" applyNumberFormat="0" applyBorder="0" applyAlignment="0" applyProtection="0">
      <alignment vertical="center"/>
    </xf>
    <xf numFmtId="0" fontId="58" fillId="35" borderId="0" applyNumberFormat="0" applyBorder="0" applyAlignment="0" applyProtection="0">
      <alignment vertical="center"/>
    </xf>
    <xf numFmtId="0" fontId="58" fillId="36" borderId="0" applyNumberFormat="0" applyBorder="0" applyAlignment="0" applyProtection="0">
      <alignment vertical="center"/>
    </xf>
    <xf numFmtId="0" fontId="58" fillId="36" borderId="0" applyNumberFormat="0" applyBorder="0" applyAlignment="0" applyProtection="0">
      <alignment vertical="center"/>
    </xf>
    <xf numFmtId="0" fontId="58" fillId="37" borderId="0" applyNumberFormat="0" applyBorder="0" applyAlignment="0" applyProtection="0">
      <alignment vertical="center"/>
    </xf>
    <xf numFmtId="0" fontId="58" fillId="37" borderId="0" applyNumberFormat="0" applyBorder="0" applyAlignment="0" applyProtection="0">
      <alignment vertical="center"/>
    </xf>
    <xf numFmtId="0" fontId="58" fillId="38" borderId="0" applyNumberFormat="0" applyBorder="0" applyAlignment="0" applyProtection="0">
      <alignment vertical="center"/>
    </xf>
    <xf numFmtId="0" fontId="58" fillId="38" borderId="0" applyNumberFormat="0" applyBorder="0" applyAlignment="0" applyProtection="0">
      <alignment vertical="center"/>
    </xf>
    <xf numFmtId="0" fontId="58" fillId="39" borderId="0" applyNumberFormat="0" applyBorder="0" applyAlignment="0" applyProtection="0">
      <alignment vertical="center"/>
    </xf>
    <xf numFmtId="0" fontId="58" fillId="39" borderId="0" applyNumberFormat="0" applyBorder="0" applyAlignment="0" applyProtection="0">
      <alignment vertical="center"/>
    </xf>
    <xf numFmtId="0" fontId="68" fillId="40" borderId="0" applyNumberFormat="0" applyBorder="0" applyAlignment="0" applyProtection="0">
      <alignment vertical="center"/>
    </xf>
    <xf numFmtId="0" fontId="68" fillId="40" borderId="0" applyNumberFormat="0" applyBorder="0" applyAlignment="0" applyProtection="0">
      <alignment vertical="center"/>
    </xf>
    <xf numFmtId="0" fontId="68" fillId="41" borderId="0" applyNumberFormat="0" applyBorder="0" applyAlignment="0" applyProtection="0">
      <alignment vertical="center"/>
    </xf>
    <xf numFmtId="0" fontId="68" fillId="41" borderId="0" applyNumberFormat="0" applyBorder="0" applyAlignment="0" applyProtection="0">
      <alignment vertical="center"/>
    </xf>
    <xf numFmtId="0" fontId="68" fillId="42" borderId="0" applyNumberFormat="0" applyBorder="0" applyAlignment="0" applyProtection="0">
      <alignment vertical="center"/>
    </xf>
    <xf numFmtId="0" fontId="68" fillId="42" borderId="0" applyNumberFormat="0" applyBorder="0" applyAlignment="0" applyProtection="0">
      <alignment vertical="center"/>
    </xf>
    <xf numFmtId="0" fontId="68" fillId="43" borderId="0" applyNumberFormat="0" applyBorder="0" applyAlignment="0" applyProtection="0">
      <alignment vertical="center"/>
    </xf>
    <xf numFmtId="0" fontId="68" fillId="43" borderId="0" applyNumberFormat="0" applyBorder="0" applyAlignment="0" applyProtection="0">
      <alignment vertical="center"/>
    </xf>
    <xf numFmtId="0" fontId="68" fillId="44" borderId="0" applyNumberFormat="0" applyBorder="0" applyAlignment="0" applyProtection="0">
      <alignment vertical="center"/>
    </xf>
    <xf numFmtId="0" fontId="68" fillId="44" borderId="0" applyNumberFormat="0" applyBorder="0" applyAlignment="0" applyProtection="0">
      <alignment vertical="center"/>
    </xf>
    <xf numFmtId="0" fontId="68" fillId="45" borderId="0" applyNumberFormat="0" applyBorder="0" applyAlignment="0" applyProtection="0">
      <alignment vertical="center"/>
    </xf>
    <xf numFmtId="0" fontId="68" fillId="45" borderId="0" applyNumberFormat="0" applyBorder="0" applyAlignment="0" applyProtection="0">
      <alignment vertical="center"/>
    </xf>
    <xf numFmtId="0" fontId="69" fillId="0" borderId="0" applyFont="0" applyFill="0" applyBorder="0" applyAlignment="0" applyProtection="0"/>
    <xf numFmtId="0" fontId="70" fillId="0" borderId="0" applyFont="0" applyFill="0" applyBorder="0" applyAlignment="0" applyProtection="0"/>
    <xf numFmtId="196" fontId="71" fillId="0" borderId="0" applyFont="0" applyFill="0" applyBorder="0" applyAlignment="0" applyProtection="0"/>
    <xf numFmtId="196" fontId="72" fillId="0" borderId="0" applyFont="0" applyFill="0" applyBorder="0" applyAlignment="0" applyProtection="0"/>
    <xf numFmtId="197" fontId="73" fillId="0" borderId="0" applyFont="0" applyFill="0" applyBorder="0" applyAlignment="0" applyProtection="0"/>
    <xf numFmtId="196" fontId="72" fillId="0" borderId="0" applyFont="0" applyFill="0" applyBorder="0" applyAlignment="0" applyProtection="0"/>
    <xf numFmtId="197" fontId="73" fillId="0" borderId="0" applyFont="0" applyFill="0" applyBorder="0" applyAlignment="0" applyProtection="0"/>
    <xf numFmtId="196" fontId="74" fillId="0" borderId="0" applyFont="0" applyFill="0" applyBorder="0" applyAlignment="0" applyProtection="0"/>
    <xf numFmtId="196" fontId="75" fillId="0" borderId="0" applyFont="0" applyFill="0" applyBorder="0" applyAlignment="0" applyProtection="0"/>
    <xf numFmtId="198" fontId="76" fillId="0" borderId="0" applyFont="0" applyFill="0" applyBorder="0" applyAlignment="0" applyProtection="0"/>
    <xf numFmtId="198" fontId="76" fillId="0" borderId="0" applyFont="0" applyFill="0" applyBorder="0" applyAlignment="0" applyProtection="0"/>
    <xf numFmtId="198" fontId="76" fillId="0" borderId="0" applyFont="0" applyFill="0" applyBorder="0" applyAlignment="0" applyProtection="0"/>
    <xf numFmtId="198"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197" fontId="74" fillId="0" borderId="0" applyFont="0" applyFill="0" applyBorder="0" applyAlignment="0" applyProtection="0"/>
    <xf numFmtId="197" fontId="75" fillId="0" borderId="0" applyFont="0" applyFill="0" applyBorder="0" applyAlignment="0" applyProtection="0"/>
    <xf numFmtId="199" fontId="71" fillId="0" borderId="0" applyFont="0" applyFill="0" applyBorder="0" applyAlignment="0" applyProtection="0"/>
    <xf numFmtId="199" fontId="72" fillId="0" borderId="0" applyFont="0" applyFill="0" applyBorder="0" applyAlignment="0" applyProtection="0"/>
    <xf numFmtId="200" fontId="73" fillId="0" borderId="0" applyFont="0" applyFill="0" applyBorder="0" applyAlignment="0" applyProtection="0"/>
    <xf numFmtId="199" fontId="72" fillId="0" borderId="0" applyFont="0" applyFill="0" applyBorder="0" applyAlignment="0" applyProtection="0"/>
    <xf numFmtId="200" fontId="73" fillId="0" borderId="0" applyFont="0" applyFill="0" applyBorder="0" applyAlignment="0" applyProtection="0"/>
    <xf numFmtId="199" fontId="74" fillId="0" borderId="0" applyFont="0" applyFill="0" applyBorder="0" applyAlignment="0" applyProtection="0"/>
    <xf numFmtId="199" fontId="75" fillId="0" borderId="0" applyFont="0" applyFill="0" applyBorder="0" applyAlignment="0" applyProtection="0"/>
    <xf numFmtId="201" fontId="76" fillId="0" borderId="0" applyFont="0" applyFill="0" applyBorder="0" applyAlignment="0" applyProtection="0"/>
    <xf numFmtId="201" fontId="76" fillId="0" borderId="0" applyFont="0" applyFill="0" applyBorder="0" applyAlignment="0" applyProtection="0"/>
    <xf numFmtId="201" fontId="76" fillId="0" borderId="0" applyFont="0" applyFill="0" applyBorder="0" applyAlignment="0" applyProtection="0"/>
    <xf numFmtId="201"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200" fontId="74" fillId="0" borderId="0" applyFont="0" applyFill="0" applyBorder="0" applyAlignment="0" applyProtection="0"/>
    <xf numFmtId="200" fontId="75" fillId="0" borderId="0" applyFont="0" applyFill="0" applyBorder="0" applyAlignment="0" applyProtection="0"/>
    <xf numFmtId="200" fontId="74" fillId="0" borderId="0" applyFont="0" applyFill="0" applyBorder="0" applyAlignment="0" applyProtection="0"/>
    <xf numFmtId="200" fontId="75" fillId="0" borderId="0" applyFont="0" applyFill="0" applyBorder="0" applyAlignment="0" applyProtection="0"/>
    <xf numFmtId="0" fontId="74" fillId="0" borderId="0" applyFont="0" applyFill="0" applyBorder="0" applyAlignment="0" applyProtection="0"/>
    <xf numFmtId="0" fontId="75" fillId="0" borderId="0" applyFont="0" applyFill="0" applyBorder="0" applyAlignment="0" applyProtection="0"/>
    <xf numFmtId="0" fontId="69" fillId="0" borderId="0" applyFont="0" applyFill="0" applyBorder="0" applyAlignment="0" applyProtection="0"/>
    <xf numFmtId="0" fontId="69" fillId="0" borderId="0" applyFont="0" applyFill="0" applyBorder="0" applyAlignment="0" applyProtection="0"/>
    <xf numFmtId="202" fontId="71" fillId="0" borderId="0" applyFont="0" applyFill="0" applyBorder="0" applyAlignment="0" applyProtection="0"/>
    <xf numFmtId="202" fontId="72" fillId="0" borderId="0" applyFont="0" applyFill="0" applyBorder="0" applyAlignment="0" applyProtection="0"/>
    <xf numFmtId="176" fontId="73" fillId="0" borderId="0" applyFont="0" applyFill="0" applyBorder="0" applyAlignment="0" applyProtection="0"/>
    <xf numFmtId="202" fontId="72" fillId="0" borderId="0" applyFont="0" applyFill="0" applyBorder="0" applyAlignment="0" applyProtection="0"/>
    <xf numFmtId="176" fontId="73" fillId="0" borderId="0" applyFont="0" applyFill="0" applyBorder="0" applyAlignment="0" applyProtection="0"/>
    <xf numFmtId="38" fontId="74" fillId="0" borderId="0" applyFont="0" applyFill="0" applyBorder="0" applyAlignment="0" applyProtection="0"/>
    <xf numFmtId="38" fontId="75" fillId="0" borderId="0" applyFont="0" applyFill="0" applyBorder="0" applyAlignment="0" applyProtection="0"/>
    <xf numFmtId="176" fontId="74" fillId="0" borderId="0" applyFont="0" applyFill="0" applyBorder="0" applyAlignment="0" applyProtection="0"/>
    <xf numFmtId="176" fontId="75" fillId="0" borderId="0" applyFont="0" applyFill="0" applyBorder="0" applyAlignment="0" applyProtection="0"/>
    <xf numFmtId="203" fontId="71" fillId="0" borderId="0" applyFont="0" applyFill="0" applyBorder="0" applyAlignment="0" applyProtection="0"/>
    <xf numFmtId="203" fontId="72" fillId="0" borderId="0" applyFont="0" applyFill="0" applyBorder="0" applyAlignment="0" applyProtection="0"/>
    <xf numFmtId="177" fontId="73" fillId="0" borderId="0" applyFont="0" applyFill="0" applyBorder="0" applyAlignment="0" applyProtection="0"/>
    <xf numFmtId="203" fontId="72" fillId="0" borderId="0" applyFont="0" applyFill="0" applyBorder="0" applyAlignment="0" applyProtection="0"/>
    <xf numFmtId="177" fontId="73" fillId="0" borderId="0" applyFont="0" applyFill="0" applyBorder="0" applyAlignment="0" applyProtection="0"/>
    <xf numFmtId="40" fontId="74" fillId="0" borderId="0" applyFont="0" applyFill="0" applyBorder="0" applyAlignment="0" applyProtection="0"/>
    <xf numFmtId="40" fontId="75" fillId="0" borderId="0" applyFont="0" applyFill="0" applyBorder="0" applyAlignment="0" applyProtection="0"/>
    <xf numFmtId="177" fontId="74" fillId="0" borderId="0" applyFont="0" applyFill="0" applyBorder="0" applyAlignment="0" applyProtection="0"/>
    <xf numFmtId="177" fontId="75" fillId="0" borderId="0" applyFont="0" applyFill="0" applyBorder="0" applyAlignment="0" applyProtection="0"/>
    <xf numFmtId="177" fontId="74" fillId="0" borderId="0" applyFont="0" applyFill="0" applyBorder="0" applyAlignment="0" applyProtection="0"/>
    <xf numFmtId="177" fontId="75" fillId="0" borderId="0" applyFont="0" applyFill="0" applyBorder="0" applyAlignment="0" applyProtection="0"/>
    <xf numFmtId="0" fontId="74" fillId="0" borderId="0" applyFont="0" applyFill="0" applyBorder="0" applyAlignment="0" applyProtection="0"/>
    <xf numFmtId="0" fontId="75" fillId="0" borderId="0" applyFont="0" applyFill="0" applyBorder="0" applyAlignment="0" applyProtection="0"/>
    <xf numFmtId="0" fontId="77" fillId="0" borderId="0"/>
    <xf numFmtId="0" fontId="74" fillId="0" borderId="0"/>
    <xf numFmtId="0" fontId="71" fillId="0" borderId="0"/>
    <xf numFmtId="0" fontId="72" fillId="0" borderId="0"/>
    <xf numFmtId="0" fontId="73" fillId="0" borderId="0"/>
    <xf numFmtId="0" fontId="72" fillId="0" borderId="0"/>
    <xf numFmtId="0" fontId="75" fillId="0" borderId="0"/>
    <xf numFmtId="0" fontId="78" fillId="0" borderId="0"/>
    <xf numFmtId="0" fontId="73" fillId="0" borderId="0"/>
    <xf numFmtId="0" fontId="74" fillId="0" borderId="0"/>
    <xf numFmtId="0" fontId="75" fillId="0" borderId="0"/>
    <xf numFmtId="0" fontId="74" fillId="0" borderId="0"/>
    <xf numFmtId="0" fontId="75" fillId="0" borderId="0"/>
    <xf numFmtId="0" fontId="78" fillId="0" borderId="0"/>
    <xf numFmtId="0" fontId="73" fillId="0" borderId="0"/>
    <xf numFmtId="0" fontId="79" fillId="0" borderId="0"/>
    <xf numFmtId="0" fontId="80" fillId="0" borderId="0"/>
    <xf numFmtId="0" fontId="76" fillId="0" borderId="0"/>
    <xf numFmtId="0" fontId="76" fillId="0" borderId="0"/>
    <xf numFmtId="0" fontId="79" fillId="0" borderId="0"/>
    <xf numFmtId="0" fontId="80" fillId="0" borderId="0"/>
    <xf numFmtId="0" fontId="74" fillId="0" borderId="0"/>
    <xf numFmtId="0" fontId="75" fillId="0" borderId="0"/>
    <xf numFmtId="176" fontId="6" fillId="0" borderId="0" applyFont="0" applyFill="0" applyBorder="0" applyAlignment="0" applyProtection="0"/>
    <xf numFmtId="177" fontId="6" fillId="0" borderId="0" applyFont="0" applyFill="0" applyBorder="0" applyAlignment="0" applyProtection="0"/>
    <xf numFmtId="3" fontId="6" fillId="0" borderId="0" applyFont="0" applyFill="0" applyBorder="0" applyAlignment="0" applyProtection="0"/>
    <xf numFmtId="0" fontId="4" fillId="0" borderId="0" applyFont="0" applyFill="0" applyBorder="0" applyAlignment="0" applyProtection="0"/>
    <xf numFmtId="204" fontId="2" fillId="0" borderId="0" applyFont="0" applyFill="0" applyBorder="0" applyAlignment="0" applyProtection="0"/>
    <xf numFmtId="205" fontId="2" fillId="0" borderId="0" applyFont="0" applyFill="0" applyBorder="0" applyAlignment="0" applyProtection="0"/>
    <xf numFmtId="206" fontId="2" fillId="0" borderId="0" applyFont="0" applyFill="0" applyBorder="0" applyAlignment="0" applyProtection="0"/>
    <xf numFmtId="0" fontId="6" fillId="0" borderId="0" applyFont="0" applyFill="0" applyBorder="0" applyAlignment="0" applyProtection="0"/>
    <xf numFmtId="207" fontId="37" fillId="0" borderId="0" applyFont="0" applyFill="0" applyBorder="0" applyAlignment="0" applyProtection="0"/>
    <xf numFmtId="2" fontId="6" fillId="0" borderId="0" applyFont="0" applyFill="0" applyBorder="0" applyAlignment="0" applyProtection="0"/>
    <xf numFmtId="0" fontId="81" fillId="0" borderId="0">
      <alignment horizontal="left"/>
    </xf>
    <xf numFmtId="0" fontId="82" fillId="0" borderId="0" applyNumberFormat="0" applyFill="0" applyBorder="0" applyAlignment="0" applyProtection="0"/>
    <xf numFmtId="0" fontId="44" fillId="0" borderId="0" applyNumberFormat="0" applyFill="0" applyBorder="0" applyAlignment="0" applyProtection="0"/>
    <xf numFmtId="0" fontId="82" fillId="0" borderId="0" applyNumberFormat="0" applyFill="0" applyBorder="0" applyAlignment="0" applyProtection="0"/>
    <xf numFmtId="0" fontId="44" fillId="0" borderId="0" applyNumberFormat="0" applyFill="0" applyBorder="0" applyAlignment="0" applyProtection="0"/>
    <xf numFmtId="0" fontId="83" fillId="0" borderId="54"/>
    <xf numFmtId="208" fontId="2" fillId="0" borderId="0"/>
    <xf numFmtId="208" fontId="2" fillId="0" borderId="0"/>
    <xf numFmtId="0" fontId="6" fillId="0" borderId="0"/>
    <xf numFmtId="0" fontId="83" fillId="0" borderId="0"/>
    <xf numFmtId="0" fontId="6" fillId="0" borderId="50" applyNumberFormat="0" applyFont="0" applyFill="0" applyAlignment="0" applyProtection="0"/>
    <xf numFmtId="0" fontId="84" fillId="0" borderId="55">
      <alignment horizontal="left"/>
    </xf>
    <xf numFmtId="0" fontId="68" fillId="46" borderId="0" applyNumberFormat="0" applyBorder="0" applyAlignment="0" applyProtection="0">
      <alignment vertical="center"/>
    </xf>
    <xf numFmtId="0" fontId="68" fillId="46" borderId="0" applyNumberFormat="0" applyBorder="0" applyAlignment="0" applyProtection="0">
      <alignment vertical="center"/>
    </xf>
    <xf numFmtId="0" fontId="68" fillId="47" borderId="0" applyNumberFormat="0" applyBorder="0" applyAlignment="0" applyProtection="0">
      <alignment vertical="center"/>
    </xf>
    <xf numFmtId="0" fontId="68" fillId="47" borderId="0" applyNumberFormat="0" applyBorder="0" applyAlignment="0" applyProtection="0">
      <alignment vertical="center"/>
    </xf>
    <xf numFmtId="0" fontId="68" fillId="48" borderId="0" applyNumberFormat="0" applyBorder="0" applyAlignment="0" applyProtection="0">
      <alignment vertical="center"/>
    </xf>
    <xf numFmtId="0" fontId="68" fillId="48" borderId="0" applyNumberFormat="0" applyBorder="0" applyAlignment="0" applyProtection="0">
      <alignment vertical="center"/>
    </xf>
    <xf numFmtId="0" fontId="68" fillId="49" borderId="0" applyNumberFormat="0" applyBorder="0" applyAlignment="0" applyProtection="0">
      <alignment vertical="center"/>
    </xf>
    <xf numFmtId="0" fontId="68" fillId="49" borderId="0" applyNumberFormat="0" applyBorder="0" applyAlignment="0" applyProtection="0">
      <alignment vertical="center"/>
    </xf>
    <xf numFmtId="0" fontId="68" fillId="50" borderId="0" applyNumberFormat="0" applyBorder="0" applyAlignment="0" applyProtection="0">
      <alignment vertical="center"/>
    </xf>
    <xf numFmtId="0" fontId="68" fillId="50" borderId="0" applyNumberFormat="0" applyBorder="0" applyAlignment="0" applyProtection="0">
      <alignment vertical="center"/>
    </xf>
    <xf numFmtId="0" fontId="68" fillId="51" borderId="0" applyNumberFormat="0" applyBorder="0" applyAlignment="0" applyProtection="0">
      <alignment vertical="center"/>
    </xf>
    <xf numFmtId="0" fontId="68" fillId="51" borderId="0" applyNumberFormat="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6" fillId="52" borderId="56" applyNumberFormat="0" applyAlignment="0" applyProtection="0">
      <alignment vertical="center"/>
    </xf>
    <xf numFmtId="0" fontId="86" fillId="52" borderId="56" applyNumberFormat="0" applyAlignment="0" applyProtection="0">
      <alignment vertical="center"/>
    </xf>
    <xf numFmtId="0" fontId="87" fillId="53" borderId="0" applyNumberFormat="0" applyBorder="0" applyAlignment="0" applyProtection="0">
      <alignment vertical="center"/>
    </xf>
    <xf numFmtId="0" fontId="87" fillId="53" borderId="0" applyNumberFormat="0" applyBorder="0" applyAlignment="0" applyProtection="0">
      <alignment vertical="center"/>
    </xf>
    <xf numFmtId="0" fontId="58" fillId="54" borderId="57" applyNumberFormat="0" applyFont="0" applyAlignment="0" applyProtection="0">
      <alignment vertical="center"/>
    </xf>
    <xf numFmtId="0" fontId="17" fillId="54" borderId="57" applyNumberFormat="0" applyFont="0" applyAlignment="0" applyProtection="0">
      <alignment vertical="center"/>
    </xf>
    <xf numFmtId="0" fontId="17" fillId="54" borderId="57" applyNumberFormat="0" applyFont="0" applyAlignment="0" applyProtection="0">
      <alignment vertical="center"/>
    </xf>
    <xf numFmtId="0" fontId="88" fillId="0" borderId="0">
      <alignment vertical="center"/>
    </xf>
    <xf numFmtId="9" fontId="17"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17"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1" fillId="0" borderId="0" applyFont="0" applyFill="0" applyBorder="0" applyAlignment="0" applyProtection="0">
      <alignment vertical="center"/>
    </xf>
    <xf numFmtId="9" fontId="89" fillId="0" borderId="0" applyFont="0" applyFill="0" applyBorder="0" applyAlignment="0" applyProtection="0">
      <alignment vertical="center"/>
    </xf>
    <xf numFmtId="9" fontId="89" fillId="0" borderId="0" applyFont="0" applyFill="0" applyBorder="0" applyAlignment="0" applyProtection="0">
      <alignment vertical="center"/>
    </xf>
    <xf numFmtId="9" fontId="90" fillId="0" borderId="0" applyFont="0" applyFill="0" applyBorder="0" applyAlignment="0" applyProtection="0">
      <alignment vertical="center"/>
    </xf>
    <xf numFmtId="0" fontId="91" fillId="55" borderId="0" applyNumberFormat="0" applyBorder="0" applyAlignment="0" applyProtection="0">
      <alignment vertical="center"/>
    </xf>
    <xf numFmtId="0" fontId="91" fillId="55" borderId="0" applyNumberFormat="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3" fillId="56" borderId="58" applyNumberFormat="0" applyAlignment="0" applyProtection="0">
      <alignment vertical="center"/>
    </xf>
    <xf numFmtId="0" fontId="93" fillId="56" borderId="58" applyNumberFormat="0" applyAlignment="0" applyProtection="0">
      <alignment vertical="center"/>
    </xf>
    <xf numFmtId="195" fontId="2" fillId="0" borderId="0" applyFont="0" applyFill="0" applyBorder="0" applyAlignment="0" applyProtection="0">
      <alignment vertical="center"/>
    </xf>
    <xf numFmtId="195" fontId="2" fillId="0" borderId="0" applyFont="0" applyFill="0" applyBorder="0" applyAlignment="0" applyProtection="0"/>
    <xf numFmtId="195" fontId="2" fillId="0" borderId="0" applyFont="0" applyFill="0" applyBorder="0" applyAlignment="0" applyProtection="0"/>
    <xf numFmtId="41" fontId="2" fillId="0" borderId="0" applyFont="0" applyFill="0" applyBorder="0" applyAlignment="0" applyProtection="0">
      <alignment vertical="center"/>
    </xf>
    <xf numFmtId="195" fontId="1" fillId="0" borderId="0" applyFont="0" applyFill="0" applyBorder="0" applyAlignment="0" applyProtection="0">
      <alignment vertical="center"/>
    </xf>
    <xf numFmtId="195" fontId="1" fillId="0" borderId="0" applyFont="0" applyFill="0" applyBorder="0" applyAlignment="0" applyProtection="0">
      <alignment vertical="center"/>
    </xf>
    <xf numFmtId="195" fontId="2" fillId="0" borderId="0" applyFont="0" applyFill="0" applyBorder="0" applyAlignment="0" applyProtection="0"/>
    <xf numFmtId="41" fontId="2" fillId="0" borderId="0" applyFont="0" applyFill="0" applyBorder="0" applyAlignment="0" applyProtection="0"/>
    <xf numFmtId="195" fontId="2" fillId="0" borderId="0" applyFont="0" applyFill="0" applyBorder="0" applyAlignment="0" applyProtection="0"/>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36" fillId="0" borderId="0" applyFont="0" applyFill="0" applyBorder="0" applyAlignment="0" applyProtection="0"/>
    <xf numFmtId="41" fontId="36" fillId="0" borderId="0" applyFont="0" applyFill="0" applyBorder="0" applyAlignment="0" applyProtection="0"/>
    <xf numFmtId="41" fontId="36" fillId="0" borderId="0" applyFont="0" applyFill="0" applyBorder="0" applyAlignment="0" applyProtection="0"/>
    <xf numFmtId="41" fontId="36" fillId="0" borderId="0" applyFont="0" applyFill="0" applyBorder="0" applyAlignment="0" applyProtection="0"/>
    <xf numFmtId="41" fontId="36" fillId="0" borderId="0" applyFont="0" applyFill="0" applyBorder="0" applyAlignment="0" applyProtection="0"/>
    <xf numFmtId="41" fontId="36" fillId="0" borderId="0" applyFont="0" applyFill="0" applyBorder="0" applyAlignment="0" applyProtection="0"/>
    <xf numFmtId="41" fontId="36" fillId="0" borderId="0" applyFont="0" applyFill="0" applyBorder="0" applyAlignment="0" applyProtection="0"/>
    <xf numFmtId="41" fontId="36" fillId="0" borderId="0" applyFont="0" applyFill="0" applyBorder="0" applyAlignment="0" applyProtection="0"/>
    <xf numFmtId="186"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176"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41" fontId="36" fillId="0" borderId="0" applyFont="0" applyFill="0" applyBorder="0" applyAlignment="0" applyProtection="0"/>
    <xf numFmtId="41" fontId="36" fillId="0" borderId="0" applyFont="0" applyFill="0" applyBorder="0" applyAlignment="0" applyProtection="0"/>
    <xf numFmtId="41" fontId="36"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alignment vertical="center"/>
    </xf>
    <xf numFmtId="195" fontId="2" fillId="0" borderId="0" applyFont="0" applyFill="0" applyBorder="0" applyAlignment="0" applyProtection="0"/>
    <xf numFmtId="195" fontId="2" fillId="0" borderId="0" applyFont="0" applyFill="0" applyBorder="0" applyAlignment="0" applyProtection="0"/>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17" fillId="0" borderId="0" applyFont="0" applyFill="0" applyBorder="0" applyAlignment="0" applyProtection="0">
      <alignment vertical="center"/>
    </xf>
    <xf numFmtId="195" fontId="17" fillId="0" borderId="0" applyFont="0" applyFill="0" applyBorder="0" applyAlignment="0" applyProtection="0">
      <alignment vertical="center"/>
    </xf>
    <xf numFmtId="195" fontId="17" fillId="0" borderId="0" applyFont="0" applyFill="0" applyBorder="0" applyAlignment="0" applyProtection="0">
      <alignment vertical="center"/>
    </xf>
    <xf numFmtId="195" fontId="17" fillId="0" borderId="0" applyFont="0" applyFill="0" applyBorder="0" applyAlignment="0" applyProtection="0">
      <alignment vertical="center"/>
    </xf>
    <xf numFmtId="195" fontId="17" fillId="0" borderId="0" applyFont="0" applyFill="0" applyBorder="0" applyAlignment="0" applyProtection="0">
      <alignment vertical="center"/>
    </xf>
    <xf numFmtId="195" fontId="17" fillId="0" borderId="0" applyFont="0" applyFill="0" applyBorder="0" applyAlignment="0" applyProtection="0">
      <alignment vertical="center"/>
    </xf>
    <xf numFmtId="195" fontId="17" fillId="0" borderId="0" applyFont="0" applyFill="0" applyBorder="0" applyAlignment="0" applyProtection="0">
      <alignment vertical="center"/>
    </xf>
    <xf numFmtId="195" fontId="17"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195" fontId="58"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195" fontId="2" fillId="0" borderId="0" applyFont="0" applyFill="0" applyBorder="0" applyAlignment="0" applyProtection="0">
      <alignment vertical="center"/>
    </xf>
    <xf numFmtId="195" fontId="2" fillId="0" borderId="0" applyFont="0" applyFill="0" applyBorder="0" applyAlignment="0" applyProtection="0">
      <alignment vertical="center"/>
    </xf>
    <xf numFmtId="195" fontId="2" fillId="0" borderId="0" applyFont="0" applyFill="0" applyBorder="0" applyAlignment="0" applyProtection="0">
      <alignment vertical="center"/>
    </xf>
    <xf numFmtId="195" fontId="58" fillId="0" borderId="0" applyFont="0" applyFill="0" applyBorder="0" applyAlignment="0" applyProtection="0">
      <alignment vertical="center"/>
    </xf>
    <xf numFmtId="195" fontId="2" fillId="0" borderId="0" applyFont="0" applyFill="0" applyBorder="0" applyAlignment="0" applyProtection="0">
      <alignment vertical="center"/>
    </xf>
    <xf numFmtId="195" fontId="2" fillId="0" borderId="0" applyFont="0" applyFill="0" applyBorder="0" applyAlignment="0" applyProtection="0">
      <alignment vertical="center"/>
    </xf>
    <xf numFmtId="195"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195" fontId="17" fillId="0" borderId="0" applyFont="0" applyFill="0" applyBorder="0" applyAlignment="0" applyProtection="0">
      <alignment vertical="center"/>
    </xf>
    <xf numFmtId="41" fontId="90" fillId="0" borderId="0" applyFont="0" applyFill="0" applyBorder="0" applyAlignment="0" applyProtection="0">
      <alignment vertical="center"/>
    </xf>
    <xf numFmtId="41" fontId="90" fillId="0" borderId="0" applyFont="0" applyFill="0" applyBorder="0" applyAlignment="0" applyProtection="0">
      <alignment vertical="center"/>
    </xf>
    <xf numFmtId="41" fontId="90" fillId="0" borderId="0" applyFont="0" applyFill="0" applyBorder="0" applyAlignment="0" applyProtection="0">
      <alignment vertical="center"/>
    </xf>
    <xf numFmtId="41" fontId="90" fillId="0" borderId="0" applyFont="0" applyFill="0" applyBorder="0" applyAlignment="0" applyProtection="0">
      <alignment vertical="center"/>
    </xf>
    <xf numFmtId="41" fontId="90" fillId="0" borderId="0" applyFont="0" applyFill="0" applyBorder="0" applyAlignment="0" applyProtection="0">
      <alignment vertical="center"/>
    </xf>
    <xf numFmtId="41" fontId="90" fillId="0" borderId="0" applyFont="0" applyFill="0" applyBorder="0" applyAlignment="0" applyProtection="0">
      <alignment vertical="center"/>
    </xf>
    <xf numFmtId="41" fontId="90" fillId="0" borderId="0" applyFont="0" applyFill="0" applyBorder="0" applyAlignment="0" applyProtection="0">
      <alignment vertical="center"/>
    </xf>
    <xf numFmtId="41" fontId="90" fillId="0" borderId="0" applyFont="0" applyFill="0" applyBorder="0" applyAlignment="0" applyProtection="0">
      <alignment vertical="center"/>
    </xf>
    <xf numFmtId="41" fontId="90" fillId="0" borderId="0" applyFont="0" applyFill="0" applyBorder="0" applyAlignment="0" applyProtection="0">
      <alignment vertical="center"/>
    </xf>
    <xf numFmtId="41" fontId="90" fillId="0" borderId="0" applyFont="0" applyFill="0" applyBorder="0" applyAlignment="0" applyProtection="0">
      <alignment vertical="center"/>
    </xf>
    <xf numFmtId="41" fontId="90" fillId="0" borderId="0" applyFont="0" applyFill="0" applyBorder="0" applyAlignment="0" applyProtection="0">
      <alignment vertical="center"/>
    </xf>
    <xf numFmtId="41" fontId="90" fillId="0" borderId="0" applyFont="0" applyFill="0" applyBorder="0" applyAlignment="0" applyProtection="0">
      <alignment vertical="center"/>
    </xf>
    <xf numFmtId="41" fontId="90" fillId="0" borderId="0" applyFont="0" applyFill="0" applyBorder="0" applyAlignment="0" applyProtection="0">
      <alignment vertical="center"/>
    </xf>
    <xf numFmtId="41" fontId="90"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41" fontId="89" fillId="0" borderId="0" applyFont="0" applyFill="0" applyBorder="0" applyAlignment="0" applyProtection="0">
      <alignment vertical="center"/>
    </xf>
    <xf numFmtId="195" fontId="2" fillId="0" borderId="0" applyFont="0" applyFill="0" applyBorder="0" applyAlignment="0" applyProtection="0">
      <alignment vertical="center"/>
    </xf>
    <xf numFmtId="41" fontId="17" fillId="0" borderId="0" applyFont="0" applyFill="0" applyBorder="0" applyAlignment="0" applyProtection="0">
      <alignment vertical="center"/>
    </xf>
    <xf numFmtId="41" fontId="17" fillId="0" borderId="0" applyFont="0" applyFill="0" applyBorder="0" applyAlignment="0" applyProtection="0">
      <alignment vertical="center"/>
    </xf>
    <xf numFmtId="41" fontId="17" fillId="0" borderId="0" applyFont="0" applyFill="0" applyBorder="0" applyAlignment="0" applyProtection="0">
      <alignment vertical="center"/>
    </xf>
    <xf numFmtId="41" fontId="17" fillId="0" borderId="0" applyFont="0" applyFill="0" applyBorder="0" applyAlignment="0" applyProtection="0">
      <alignment vertical="center"/>
    </xf>
    <xf numFmtId="41" fontId="17" fillId="0" borderId="0" applyFont="0" applyFill="0" applyBorder="0" applyAlignment="0" applyProtection="0">
      <alignment vertical="center"/>
    </xf>
    <xf numFmtId="41" fontId="17" fillId="0" borderId="0" applyFont="0" applyFill="0" applyBorder="0" applyAlignment="0" applyProtection="0">
      <alignment vertical="center"/>
    </xf>
    <xf numFmtId="41" fontId="17" fillId="0" borderId="0" applyFont="0" applyFill="0" applyBorder="0" applyAlignment="0" applyProtection="0">
      <alignment vertical="center"/>
    </xf>
    <xf numFmtId="41" fontId="17" fillId="0" borderId="0" applyFont="0" applyFill="0" applyBorder="0" applyAlignment="0" applyProtection="0">
      <alignment vertical="center"/>
    </xf>
    <xf numFmtId="41" fontId="17" fillId="0" borderId="0" applyFont="0" applyFill="0" applyBorder="0" applyAlignment="0" applyProtection="0">
      <alignment vertical="center"/>
    </xf>
    <xf numFmtId="41" fontId="17" fillId="0" borderId="0" applyFont="0" applyFill="0" applyBorder="0" applyAlignment="0" applyProtection="0">
      <alignment vertical="center"/>
    </xf>
    <xf numFmtId="195" fontId="2" fillId="0" borderId="0" applyFont="0" applyFill="0" applyBorder="0" applyAlignment="0" applyProtection="0">
      <alignment vertical="center"/>
    </xf>
    <xf numFmtId="41" fontId="17" fillId="0" borderId="0" applyFont="0" applyFill="0" applyBorder="0" applyAlignment="0" applyProtection="0">
      <alignment vertical="center"/>
    </xf>
    <xf numFmtId="41" fontId="17" fillId="0" borderId="0" applyFont="0" applyFill="0" applyBorder="0" applyAlignment="0" applyProtection="0">
      <alignment vertical="center"/>
    </xf>
    <xf numFmtId="41" fontId="58" fillId="0" borderId="0" applyFont="0" applyFill="0" applyBorder="0" applyAlignment="0" applyProtection="0">
      <alignment vertical="center"/>
    </xf>
    <xf numFmtId="41" fontId="17" fillId="0" borderId="0" applyFont="0" applyFill="0" applyBorder="0" applyAlignment="0" applyProtection="0">
      <alignment vertical="center"/>
    </xf>
    <xf numFmtId="41" fontId="17" fillId="0" borderId="0" applyFont="0" applyFill="0" applyBorder="0" applyAlignment="0" applyProtection="0">
      <alignment vertical="center"/>
    </xf>
    <xf numFmtId="41" fontId="17" fillId="0" borderId="0" applyFont="0" applyFill="0" applyBorder="0" applyAlignment="0" applyProtection="0">
      <alignment vertical="center"/>
    </xf>
    <xf numFmtId="41" fontId="17" fillId="0" borderId="0" applyFont="0" applyFill="0" applyBorder="0" applyAlignment="0" applyProtection="0">
      <alignment vertical="center"/>
    </xf>
    <xf numFmtId="195" fontId="2" fillId="0" borderId="0" applyFont="0" applyFill="0" applyBorder="0" applyAlignment="0" applyProtection="0"/>
    <xf numFmtId="195" fontId="2" fillId="0" borderId="0" applyFont="0" applyFill="0" applyBorder="0" applyAlignment="0" applyProtection="0"/>
    <xf numFmtId="195" fontId="1" fillId="0" borderId="0" applyFont="0" applyFill="0" applyBorder="0" applyAlignment="0" applyProtection="0">
      <alignment vertical="center"/>
    </xf>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1" fillId="0" borderId="0" applyFont="0" applyFill="0" applyBorder="0" applyAlignment="0" applyProtection="0">
      <alignment vertical="center"/>
    </xf>
    <xf numFmtId="195" fontId="2" fillId="0" borderId="0" applyFont="0" applyFill="0" applyBorder="0" applyAlignment="0" applyProtection="0"/>
    <xf numFmtId="0" fontId="4" fillId="0" borderId="0" applyFont="0" applyFill="0" applyBorder="0" applyAlignment="0" applyProtection="0"/>
    <xf numFmtId="0" fontId="94" fillId="0" borderId="59" applyNumberFormat="0" applyFill="0" applyAlignment="0" applyProtection="0">
      <alignment vertical="center"/>
    </xf>
    <xf numFmtId="0" fontId="94" fillId="0" borderId="59" applyNumberFormat="0" applyFill="0" applyAlignment="0" applyProtection="0">
      <alignment vertical="center"/>
    </xf>
    <xf numFmtId="0" fontId="95" fillId="0" borderId="60" applyNumberFormat="0" applyFill="0" applyAlignment="0" applyProtection="0">
      <alignment vertical="center"/>
    </xf>
    <xf numFmtId="0" fontId="95" fillId="0" borderId="60" applyNumberFormat="0" applyFill="0" applyAlignment="0" applyProtection="0">
      <alignment vertical="center"/>
    </xf>
    <xf numFmtId="0" fontId="96" fillId="57" borderId="56" applyNumberFormat="0" applyAlignment="0" applyProtection="0">
      <alignment vertical="center"/>
    </xf>
    <xf numFmtId="0" fontId="96" fillId="57" borderId="56" applyNumberFormat="0" applyAlignment="0" applyProtection="0">
      <alignment vertical="center"/>
    </xf>
    <xf numFmtId="0" fontId="97" fillId="0" borderId="0">
      <alignment vertical="center"/>
    </xf>
    <xf numFmtId="0" fontId="98" fillId="0" borderId="61" applyNumberFormat="0" applyFill="0" applyAlignment="0" applyProtection="0">
      <alignment vertical="center"/>
    </xf>
    <xf numFmtId="0" fontId="98" fillId="0" borderId="61" applyNumberFormat="0" applyFill="0" applyAlignment="0" applyProtection="0">
      <alignment vertical="center"/>
    </xf>
    <xf numFmtId="0" fontId="99" fillId="0" borderId="62" applyNumberFormat="0" applyFill="0" applyAlignment="0" applyProtection="0">
      <alignment vertical="center"/>
    </xf>
    <xf numFmtId="0" fontId="99" fillId="0" borderId="62" applyNumberFormat="0" applyFill="0" applyAlignment="0" applyProtection="0">
      <alignment vertical="center"/>
    </xf>
    <xf numFmtId="0" fontId="100" fillId="0" borderId="63" applyNumberFormat="0" applyFill="0" applyAlignment="0" applyProtection="0">
      <alignment vertical="center"/>
    </xf>
    <xf numFmtId="0" fontId="100" fillId="0" borderId="63" applyNumberFormat="0" applyFill="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103" fillId="0" borderId="0" applyNumberFormat="0" applyFill="0" applyBorder="0" applyProtection="0">
      <alignment horizontal="left" wrapText="1" readingOrder="1"/>
    </xf>
    <xf numFmtId="0" fontId="104" fillId="52" borderId="64" applyNumberFormat="0" applyAlignment="0" applyProtection="0">
      <alignment vertical="center"/>
    </xf>
    <xf numFmtId="0" fontId="104" fillId="52" borderId="64" applyNumberFormat="0" applyAlignment="0" applyProtection="0">
      <alignment vertical="center"/>
    </xf>
    <xf numFmtId="195" fontId="2" fillId="0" borderId="0" applyFont="0" applyFill="0" applyBorder="0" applyAlignment="0" applyProtection="0"/>
    <xf numFmtId="0" fontId="37" fillId="0" borderId="0" applyFont="0" applyFill="0" applyBorder="0" applyAlignment="0" applyProtection="0"/>
    <xf numFmtId="0" fontId="105" fillId="0" borderId="0">
      <alignment vertical="center"/>
    </xf>
    <xf numFmtId="42"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17" fillId="0" borderId="0" applyFont="0" applyFill="0" applyBorder="0" applyAlignment="0" applyProtection="0">
      <alignment vertical="center"/>
    </xf>
    <xf numFmtId="210" fontId="37" fillId="0" borderId="0">
      <protection locked="0"/>
    </xf>
    <xf numFmtId="0" fontId="2"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106" fillId="0" borderId="0"/>
    <xf numFmtId="0" fontId="58" fillId="0" borderId="0">
      <alignment vertical="center"/>
    </xf>
    <xf numFmtId="0" fontId="1" fillId="0" borderId="0">
      <alignment vertical="center"/>
    </xf>
    <xf numFmtId="0" fontId="1"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 fillId="0" borderId="0"/>
    <xf numFmtId="0" fontId="65"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 fillId="0" borderId="0"/>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 fillId="0" borderId="0"/>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7" fillId="0" borderId="0">
      <alignment vertical="center"/>
    </xf>
    <xf numFmtId="0" fontId="2" fillId="0" borderId="0"/>
    <xf numFmtId="0" fontId="2" fillId="0" borderId="0"/>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37" fillId="0" borderId="0"/>
    <xf numFmtId="0" fontId="37" fillId="0" borderId="0"/>
    <xf numFmtId="0" fontId="106" fillId="0" borderId="0"/>
    <xf numFmtId="0" fontId="2" fillId="0" borderId="0"/>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17"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58"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36" fillId="0" borderId="0"/>
    <xf numFmtId="0" fontId="36" fillId="0" borderId="0"/>
    <xf numFmtId="0" fontId="36" fillId="0" borderId="0"/>
    <xf numFmtId="0" fontId="2" fillId="0" borderId="0"/>
    <xf numFmtId="0" fontId="37" fillId="0" borderId="0"/>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 fillId="0" borderId="0"/>
    <xf numFmtId="0" fontId="2" fillId="0" borderId="0"/>
    <xf numFmtId="0" fontId="2" fillId="0" borderId="0"/>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8"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58" fillId="0" borderId="0">
      <alignment vertical="center"/>
    </xf>
    <xf numFmtId="0" fontId="58" fillId="0" borderId="0">
      <alignment vertical="center"/>
    </xf>
    <xf numFmtId="0" fontId="58"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58" fillId="0" borderId="0">
      <alignment vertical="center"/>
    </xf>
    <xf numFmtId="0" fontId="2" fillId="0" borderId="0">
      <alignment vertical="center"/>
    </xf>
    <xf numFmtId="0" fontId="2" fillId="0" borderId="0">
      <alignment vertical="center"/>
    </xf>
    <xf numFmtId="0" fontId="58" fillId="0" borderId="0">
      <alignment vertical="center"/>
    </xf>
    <xf numFmtId="0" fontId="58" fillId="0" borderId="0">
      <alignment vertical="center"/>
    </xf>
    <xf numFmtId="0" fontId="90" fillId="0" borderId="0">
      <alignment vertical="center"/>
    </xf>
    <xf numFmtId="0" fontId="90" fillId="0" borderId="0">
      <alignment vertical="center"/>
    </xf>
    <xf numFmtId="0" fontId="90" fillId="0" borderId="0">
      <alignment vertical="center"/>
    </xf>
    <xf numFmtId="0" fontId="90" fillId="0" borderId="0">
      <alignment vertical="center"/>
    </xf>
    <xf numFmtId="0" fontId="90" fillId="0" borderId="0">
      <alignment vertical="center"/>
    </xf>
    <xf numFmtId="0" fontId="90" fillId="0" borderId="0">
      <alignment vertical="center"/>
    </xf>
    <xf numFmtId="0" fontId="90" fillId="0" borderId="0">
      <alignment vertical="center"/>
    </xf>
    <xf numFmtId="0" fontId="90"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8"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90" fillId="0" borderId="0">
      <alignment vertical="center"/>
    </xf>
    <xf numFmtId="0" fontId="2" fillId="0" borderId="0"/>
    <xf numFmtId="0" fontId="58" fillId="0" borderId="0">
      <alignment vertical="center"/>
    </xf>
    <xf numFmtId="0" fontId="58" fillId="0" borderId="0">
      <alignment vertical="center"/>
    </xf>
    <xf numFmtId="0" fontId="2" fillId="0" borderId="0">
      <alignment vertical="center"/>
    </xf>
    <xf numFmtId="0" fontId="65" fillId="0" borderId="0">
      <alignment vertical="center"/>
    </xf>
    <xf numFmtId="0" fontId="2" fillId="0" borderId="0"/>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 fillId="0" borderId="0"/>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 fillId="0" borderId="0"/>
    <xf numFmtId="0" fontId="2" fillId="0" borderId="0"/>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 fillId="0" borderId="0"/>
    <xf numFmtId="0" fontId="2" fillId="0" borderId="0"/>
    <xf numFmtId="0" fontId="2" fillId="0" borderId="0"/>
    <xf numFmtId="0" fontId="58" fillId="0" borderId="0">
      <alignment vertical="center"/>
    </xf>
    <xf numFmtId="0" fontId="58" fillId="0" borderId="0">
      <alignment vertical="center"/>
    </xf>
    <xf numFmtId="0" fontId="2" fillId="0" borderId="0"/>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 fillId="0" borderId="0"/>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1"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 fillId="0" borderId="0">
      <alignment vertical="center"/>
    </xf>
    <xf numFmtId="0" fontId="2" fillId="0" borderId="0"/>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 fillId="0" borderId="0"/>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40" fillId="0" borderId="50">
      <protection locked="0"/>
    </xf>
    <xf numFmtId="211" fontId="37" fillId="0" borderId="0">
      <protection locked="0"/>
    </xf>
    <xf numFmtId="212" fontId="37" fillId="0" borderId="0">
      <protection locked="0"/>
    </xf>
  </cellStyleXfs>
  <cellXfs count="779">
    <xf numFmtId="0" fontId="0" fillId="0" borderId="0" xfId="0"/>
    <xf numFmtId="0" fontId="9" fillId="0" borderId="0" xfId="0" applyNumberFormat="1" applyFont="1" applyAlignment="1">
      <alignment vertical="top"/>
    </xf>
    <xf numFmtId="38" fontId="9" fillId="0" borderId="0" xfId="47" applyNumberFormat="1" applyFont="1" applyAlignment="1">
      <alignment vertical="top"/>
    </xf>
    <xf numFmtId="38" fontId="9" fillId="0" borderId="0" xfId="0" applyNumberFormat="1" applyFont="1" applyAlignment="1">
      <alignment vertical="top"/>
    </xf>
    <xf numFmtId="38" fontId="9" fillId="0" borderId="0" xfId="0" applyNumberFormat="1" applyFont="1"/>
    <xf numFmtId="38" fontId="9" fillId="0" borderId="0" xfId="47" applyNumberFormat="1" applyFont="1"/>
    <xf numFmtId="38" fontId="11" fillId="0" borderId="0" xfId="0" applyNumberFormat="1" applyFont="1"/>
    <xf numFmtId="38" fontId="11" fillId="0" borderId="0" xfId="0" applyNumberFormat="1" applyFont="1" applyBorder="1"/>
    <xf numFmtId="38" fontId="11" fillId="0" borderId="0" xfId="0" applyNumberFormat="1" applyFont="1" applyAlignment="1">
      <alignment horizontal="center" vertical="center"/>
    </xf>
    <xf numFmtId="38" fontId="11" fillId="0" borderId="0" xfId="0" applyNumberFormat="1" applyFont="1" applyBorder="1" applyAlignment="1">
      <alignment horizontal="center" vertical="center"/>
    </xf>
    <xf numFmtId="0" fontId="9" fillId="0" borderId="0" xfId="0" applyNumberFormat="1" applyFont="1"/>
    <xf numFmtId="38" fontId="9" fillId="0" borderId="0" xfId="0" applyNumberFormat="1" applyFont="1" applyBorder="1"/>
    <xf numFmtId="38" fontId="12" fillId="0" borderId="0" xfId="0" applyNumberFormat="1" applyFont="1" applyAlignment="1">
      <alignment horizontal="center" vertical="center"/>
    </xf>
    <xf numFmtId="38" fontId="11" fillId="0" borderId="0" xfId="0" applyNumberFormat="1" applyFont="1" applyAlignment="1">
      <alignment horizontal="center" vertical="top"/>
    </xf>
    <xf numFmtId="38" fontId="11" fillId="0" borderId="0" xfId="0" applyNumberFormat="1" applyFont="1" applyAlignment="1">
      <alignment horizontal="center"/>
    </xf>
    <xf numFmtId="38" fontId="11" fillId="0" borderId="0" xfId="0" applyNumberFormat="1" applyFont="1" applyBorder="1" applyAlignment="1">
      <alignment horizontal="center"/>
    </xf>
    <xf numFmtId="38" fontId="11" fillId="0" borderId="21" xfId="0" applyNumberFormat="1" applyFont="1" applyBorder="1" applyAlignment="1">
      <alignment horizontal="center" vertical="center"/>
    </xf>
    <xf numFmtId="0" fontId="11" fillId="0" borderId="16" xfId="0" applyNumberFormat="1" applyFont="1" applyBorder="1" applyAlignment="1">
      <alignment horizontal="center" vertical="center" shrinkToFit="1"/>
    </xf>
    <xf numFmtId="38" fontId="11" fillId="0" borderId="20" xfId="47" applyNumberFormat="1" applyFont="1" applyBorder="1" applyAlignment="1">
      <alignment horizontal="centerContinuous" vertical="center"/>
    </xf>
    <xf numFmtId="38" fontId="11" fillId="0" borderId="17" xfId="0" applyNumberFormat="1" applyFont="1" applyBorder="1" applyAlignment="1">
      <alignment vertical="center"/>
    </xf>
    <xf numFmtId="0" fontId="9" fillId="0" borderId="0" xfId="0" applyFont="1"/>
    <xf numFmtId="38" fontId="11" fillId="0" borderId="0" xfId="0" applyNumberFormat="1" applyFont="1" applyFill="1" applyAlignment="1">
      <alignment horizontal="center" vertical="center"/>
    </xf>
    <xf numFmtId="38" fontId="9" fillId="0" borderId="0" xfId="0" applyNumberFormat="1" applyFont="1" applyFill="1"/>
    <xf numFmtId="0" fontId="9" fillId="0" borderId="0" xfId="0" applyNumberFormat="1" applyFont="1" applyFill="1"/>
    <xf numFmtId="38" fontId="9" fillId="0" borderId="0" xfId="0" applyNumberFormat="1" applyFont="1" applyFill="1" applyAlignment="1">
      <alignment horizontal="center"/>
    </xf>
    <xf numFmtId="38" fontId="11" fillId="0" borderId="0" xfId="0" applyNumberFormat="1" applyFont="1" applyFill="1"/>
    <xf numFmtId="38" fontId="11" fillId="0" borderId="0" xfId="0" applyNumberFormat="1" applyFont="1" applyFill="1" applyAlignment="1">
      <alignment horizontal="center"/>
    </xf>
    <xf numFmtId="0" fontId="15" fillId="0" borderId="0" xfId="0" applyFont="1" applyAlignment="1">
      <alignment horizontal="center" vertical="center"/>
    </xf>
    <xf numFmtId="0" fontId="15" fillId="0" borderId="0" xfId="0" applyFont="1" applyBorder="1" applyAlignment="1">
      <alignment horizontal="center" vertical="center"/>
    </xf>
    <xf numFmtId="38" fontId="10" fillId="0" borderId="0" xfId="47" applyNumberFormat="1" applyFont="1" applyAlignment="1">
      <alignment horizontal="center" vertical="top"/>
    </xf>
    <xf numFmtId="38" fontId="11" fillId="0" borderId="0" xfId="0" applyNumberFormat="1" applyFont="1" applyAlignment="1">
      <alignment horizontal="center" vertical="center" shrinkToFit="1"/>
    </xf>
    <xf numFmtId="38" fontId="10" fillId="0" borderId="0" xfId="47" applyNumberFormat="1" applyFont="1" applyAlignment="1">
      <alignment vertical="top"/>
    </xf>
    <xf numFmtId="0" fontId="10" fillId="0" borderId="0" xfId="0" applyFont="1" applyFill="1"/>
    <xf numFmtId="38" fontId="10" fillId="0" borderId="0" xfId="45" applyNumberFormat="1" applyFont="1" applyFill="1" applyAlignment="1">
      <alignment horizontal="right" vertical="top"/>
    </xf>
    <xf numFmtId="0" fontId="11" fillId="0" borderId="0" xfId="0" applyFont="1" applyFill="1" applyAlignment="1">
      <alignment horizontal="center" vertical="center"/>
    </xf>
    <xf numFmtId="0" fontId="11" fillId="0" borderId="0" xfId="0" applyFont="1" applyFill="1"/>
    <xf numFmtId="0" fontId="11" fillId="0" borderId="0" xfId="0" applyFont="1" applyAlignment="1">
      <alignment vertical="center"/>
    </xf>
    <xf numFmtId="0" fontId="0" fillId="0" borderId="0" xfId="0" applyAlignment="1">
      <alignment vertical="center"/>
    </xf>
    <xf numFmtId="184" fontId="11" fillId="0" borderId="0" xfId="0" applyNumberFormat="1" applyFont="1" applyBorder="1" applyAlignment="1">
      <alignment horizontal="center" vertical="center"/>
    </xf>
    <xf numFmtId="0" fontId="11" fillId="0" borderId="0" xfId="0" applyFont="1" applyAlignment="1">
      <alignment horizontal="center" vertical="center"/>
    </xf>
    <xf numFmtId="38" fontId="11" fillId="0" borderId="0" xfId="0" applyNumberFormat="1" applyFont="1" applyFill="1" applyBorder="1"/>
    <xf numFmtId="38" fontId="12" fillId="0" borderId="0" xfId="0" applyNumberFormat="1" applyFont="1" applyFill="1" applyBorder="1"/>
    <xf numFmtId="181" fontId="11" fillId="0" borderId="16" xfId="0" applyNumberFormat="1" applyFont="1" applyFill="1" applyBorder="1" applyAlignment="1">
      <alignment horizontal="center" vertical="center"/>
    </xf>
    <xf numFmtId="181" fontId="11" fillId="0" borderId="0" xfId="0" applyNumberFormat="1" applyFont="1" applyFill="1" applyBorder="1" applyAlignment="1">
      <alignment horizontal="center" vertical="center" wrapText="1" shrinkToFit="1"/>
    </xf>
    <xf numFmtId="181" fontId="11" fillId="0" borderId="26" xfId="0" applyNumberFormat="1" applyFont="1" applyFill="1" applyBorder="1" applyAlignment="1">
      <alignment horizontal="center" vertical="center"/>
    </xf>
    <xf numFmtId="38" fontId="9" fillId="0" borderId="0" xfId="0" applyNumberFormat="1" applyFont="1" applyFill="1" applyBorder="1"/>
    <xf numFmtId="0" fontId="15" fillId="0" borderId="0" xfId="0" applyFont="1" applyFill="1" applyBorder="1" applyAlignment="1">
      <alignment horizontal="center" vertical="center"/>
    </xf>
    <xf numFmtId="0" fontId="11" fillId="0" borderId="26" xfId="0" applyFont="1" applyFill="1" applyBorder="1" applyAlignment="1">
      <alignment horizontal="center" vertical="center"/>
    </xf>
    <xf numFmtId="185" fontId="11" fillId="0" borderId="16" xfId="0" applyNumberFormat="1" applyFont="1" applyFill="1" applyBorder="1" applyAlignment="1">
      <alignment horizontal="center" vertical="center"/>
    </xf>
    <xf numFmtId="38" fontId="11" fillId="0" borderId="0" xfId="0" applyNumberFormat="1" applyFont="1" applyFill="1" applyBorder="1" applyAlignment="1">
      <alignment vertical="center"/>
    </xf>
    <xf numFmtId="41" fontId="11" fillId="0" borderId="0" xfId="0" applyNumberFormat="1" applyFont="1" applyFill="1" applyBorder="1" applyAlignment="1">
      <alignment horizontal="center" vertical="center" wrapText="1" shrinkToFit="1"/>
    </xf>
    <xf numFmtId="0" fontId="14" fillId="0" borderId="0" xfId="0" applyNumberFormat="1" applyFont="1" applyFill="1" applyBorder="1" applyAlignment="1">
      <alignment horizontal="center" vertical="top" wrapText="1"/>
    </xf>
    <xf numFmtId="0" fontId="16" fillId="0" borderId="0" xfId="0" applyFont="1" applyAlignment="1">
      <alignment horizontal="centerContinuous" vertical="top"/>
    </xf>
    <xf numFmtId="0" fontId="16" fillId="0" borderId="0" xfId="0" applyFont="1" applyAlignment="1">
      <alignment vertical="top"/>
    </xf>
    <xf numFmtId="41" fontId="11" fillId="0" borderId="25" xfId="0" applyNumberFormat="1" applyFont="1" applyFill="1" applyBorder="1" applyAlignment="1">
      <alignment horizontal="center" vertical="center" wrapText="1" shrinkToFit="1"/>
    </xf>
    <xf numFmtId="181" fontId="11" fillId="0" borderId="25" xfId="0" applyNumberFormat="1" applyFont="1" applyFill="1" applyBorder="1" applyAlignment="1">
      <alignment horizontal="center" vertical="center"/>
    </xf>
    <xf numFmtId="0" fontId="11" fillId="0" borderId="25" xfId="0" applyFont="1" applyBorder="1" applyAlignment="1">
      <alignment horizontal="center" vertical="center" shrinkToFit="1"/>
    </xf>
    <xf numFmtId="0" fontId="11" fillId="0" borderId="0" xfId="0" applyFont="1" applyBorder="1"/>
    <xf numFmtId="0" fontId="11" fillId="0" borderId="30" xfId="0" applyFont="1" applyBorder="1" applyAlignment="1">
      <alignment horizontal="center" vertical="center"/>
    </xf>
    <xf numFmtId="0" fontId="11" fillId="0" borderId="20" xfId="0" applyFont="1" applyFill="1" applyBorder="1" applyAlignment="1">
      <alignment horizontal="center" vertical="center" shrinkToFit="1"/>
    </xf>
    <xf numFmtId="0" fontId="11" fillId="0" borderId="20" xfId="0" applyFont="1" applyBorder="1" applyAlignment="1">
      <alignment horizontal="center" vertical="center"/>
    </xf>
    <xf numFmtId="0" fontId="11" fillId="0" borderId="24" xfId="0" applyFont="1" applyBorder="1" applyAlignment="1">
      <alignment horizontal="center" vertical="center"/>
    </xf>
    <xf numFmtId="0" fontId="11" fillId="0" borderId="19" xfId="0" applyFont="1" applyBorder="1" applyAlignment="1">
      <alignment horizontal="center" vertical="center" shrinkToFit="1"/>
    </xf>
    <xf numFmtId="0" fontId="11" fillId="0" borderId="0" xfId="0" applyFont="1" applyBorder="1" applyAlignment="1">
      <alignment horizontal="center" vertical="center" shrinkToFit="1"/>
    </xf>
    <xf numFmtId="0" fontId="11" fillId="0" borderId="21" xfId="0" applyFont="1" applyFill="1" applyBorder="1" applyAlignment="1">
      <alignment horizontal="center" vertical="center" shrinkToFit="1"/>
    </xf>
    <xf numFmtId="0" fontId="11" fillId="0" borderId="24"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22" xfId="0" applyFont="1" applyBorder="1" applyAlignment="1">
      <alignment horizontal="center" vertical="center" shrinkToFit="1"/>
    </xf>
    <xf numFmtId="41" fontId="11" fillId="0" borderId="0" xfId="45" applyFont="1" applyFill="1" applyBorder="1" applyAlignment="1">
      <alignment horizontal="center" vertical="center"/>
    </xf>
    <xf numFmtId="41" fontId="11" fillId="0" borderId="14" xfId="45" applyFont="1" applyFill="1" applyBorder="1" applyAlignment="1">
      <alignment horizontal="center" vertical="center"/>
    </xf>
    <xf numFmtId="3" fontId="11" fillId="0" borderId="29" xfId="45" applyNumberFormat="1" applyFont="1" applyFill="1" applyBorder="1" applyAlignment="1">
      <alignment horizontal="center" vertical="center"/>
    </xf>
    <xf numFmtId="3" fontId="11" fillId="0" borderId="14" xfId="45" applyNumberFormat="1" applyFont="1" applyFill="1" applyBorder="1" applyAlignment="1">
      <alignment horizontal="center" vertical="center"/>
    </xf>
    <xf numFmtId="0" fontId="11" fillId="0" borderId="0" xfId="0" applyFont="1" applyBorder="1" applyAlignment="1">
      <alignment vertical="center"/>
    </xf>
    <xf numFmtId="0" fontId="0" fillId="0" borderId="0" xfId="0" applyAlignment="1">
      <alignment horizontal="center" vertical="center"/>
    </xf>
    <xf numFmtId="38" fontId="12" fillId="0" borderId="0" xfId="0" applyNumberFormat="1" applyFont="1" applyBorder="1"/>
    <xf numFmtId="0" fontId="12" fillId="0" borderId="0" xfId="0" applyFont="1" applyFill="1" applyBorder="1" applyAlignment="1">
      <alignment horizontal="center" vertical="center"/>
    </xf>
    <xf numFmtId="38" fontId="11" fillId="0" borderId="0" xfId="0" applyNumberFormat="1" applyFont="1" applyFill="1" applyBorder="1" applyAlignment="1">
      <alignment horizontal="center"/>
    </xf>
    <xf numFmtId="3" fontId="11" fillId="0" borderId="0" xfId="46" applyNumberFormat="1" applyFont="1" applyFill="1" applyBorder="1" applyAlignment="1">
      <alignment horizontal="center" vertical="center"/>
    </xf>
    <xf numFmtId="181" fontId="13" fillId="0" borderId="42" xfId="0" applyNumberFormat="1" applyFont="1" applyFill="1" applyBorder="1" applyAlignment="1" applyProtection="1">
      <alignment horizontal="center" vertical="center"/>
    </xf>
    <xf numFmtId="0" fontId="15" fillId="0" borderId="0" xfId="0" applyFont="1" applyBorder="1" applyAlignment="1">
      <alignment horizontal="center" vertical="center"/>
    </xf>
    <xf numFmtId="0" fontId="46" fillId="0" borderId="0" xfId="0" applyFont="1" applyAlignment="1">
      <alignment horizontal="left" vertical="top" wrapText="1"/>
    </xf>
    <xf numFmtId="0" fontId="47" fillId="0" borderId="0" xfId="0" applyFont="1" applyAlignment="1">
      <alignment horizontal="center" vertical="center" wrapText="1"/>
    </xf>
    <xf numFmtId="0" fontId="47" fillId="0" borderId="0" xfId="0" applyFont="1" applyAlignment="1">
      <alignment horizontal="center" vertical="center"/>
    </xf>
    <xf numFmtId="181" fontId="11" fillId="0" borderId="25" xfId="45" applyNumberFormat="1" applyFont="1" applyFill="1" applyBorder="1" applyAlignment="1">
      <alignment horizontal="center" vertical="center"/>
    </xf>
    <xf numFmtId="181" fontId="11" fillId="0" borderId="0" xfId="45" applyNumberFormat="1" applyFont="1" applyFill="1" applyBorder="1" applyAlignment="1">
      <alignment horizontal="center" vertical="center"/>
    </xf>
    <xf numFmtId="184" fontId="11" fillId="0" borderId="0" xfId="45" applyNumberFormat="1" applyFont="1" applyFill="1" applyBorder="1" applyAlignment="1">
      <alignment horizontal="center" vertical="center" wrapText="1" shrinkToFit="1"/>
    </xf>
    <xf numFmtId="38" fontId="11" fillId="0" borderId="24" xfId="0" applyNumberFormat="1" applyFont="1" applyBorder="1" applyAlignment="1">
      <alignment horizontal="center" vertical="center"/>
    </xf>
    <xf numFmtId="38" fontId="11" fillId="0" borderId="23" xfId="0" applyNumberFormat="1" applyFont="1" applyBorder="1" applyAlignment="1">
      <alignment horizontal="center" vertical="center"/>
    </xf>
    <xf numFmtId="38" fontId="11" fillId="0" borderId="18" xfId="0" applyNumberFormat="1" applyFont="1" applyBorder="1" applyAlignment="1">
      <alignment horizontal="center" vertical="center"/>
    </xf>
    <xf numFmtId="38" fontId="11" fillId="0" borderId="17" xfId="0" applyNumberFormat="1" applyFont="1" applyBorder="1" applyAlignment="1">
      <alignment horizontal="center" vertical="center"/>
    </xf>
    <xf numFmtId="38" fontId="11" fillId="0" borderId="19" xfId="0" applyNumberFormat="1" applyFont="1" applyBorder="1" applyAlignment="1">
      <alignment horizontal="center" vertical="center"/>
    </xf>
    <xf numFmtId="38" fontId="11" fillId="0" borderId="13" xfId="0" applyNumberFormat="1" applyFont="1" applyBorder="1" applyAlignment="1">
      <alignment horizontal="center" vertical="center"/>
    </xf>
    <xf numFmtId="38" fontId="11" fillId="0" borderId="20" xfId="0" applyNumberFormat="1" applyFont="1" applyBorder="1" applyAlignment="1">
      <alignment horizontal="center" vertical="center"/>
    </xf>
    <xf numFmtId="192" fontId="11" fillId="0" borderId="0" xfId="45" applyNumberFormat="1" applyFont="1" applyFill="1" applyBorder="1" applyAlignment="1">
      <alignment horizontal="center" vertical="center" wrapText="1" shrinkToFit="1"/>
    </xf>
    <xf numFmtId="38" fontId="11" fillId="0" borderId="0" xfId="0" applyNumberFormat="1" applyFont="1" applyFill="1" applyBorder="1" applyAlignment="1">
      <alignment horizontal="right"/>
    </xf>
    <xf numFmtId="0" fontId="11" fillId="0" borderId="19" xfId="0" applyFont="1" applyFill="1" applyBorder="1" applyAlignment="1">
      <alignment horizontal="center" vertical="center" wrapText="1"/>
    </xf>
    <xf numFmtId="3" fontId="11" fillId="0" borderId="0" xfId="45" applyNumberFormat="1" applyFont="1" applyFill="1" applyBorder="1" applyAlignment="1">
      <alignment horizontal="center" vertical="center"/>
    </xf>
    <xf numFmtId="184" fontId="11" fillId="0" borderId="0" xfId="0" applyNumberFormat="1" applyFont="1" applyFill="1" applyBorder="1" applyAlignment="1">
      <alignment horizontal="center" vertical="center"/>
    </xf>
    <xf numFmtId="181" fontId="11" fillId="0" borderId="0" xfId="0" applyNumberFormat="1" applyFont="1" applyFill="1" applyBorder="1" applyAlignment="1">
      <alignment horizontal="center" vertical="center"/>
    </xf>
    <xf numFmtId="38" fontId="11" fillId="0" borderId="14" xfId="0" applyNumberFormat="1" applyFont="1" applyFill="1" applyBorder="1" applyAlignment="1">
      <alignment horizontal="center" vertical="center"/>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11" fillId="0" borderId="25" xfId="0" applyFont="1" applyBorder="1" applyAlignment="1">
      <alignment horizontal="center" vertical="center"/>
    </xf>
    <xf numFmtId="0" fontId="11" fillId="0" borderId="0" xfId="0" applyFont="1" applyBorder="1" applyAlignment="1">
      <alignment horizontal="center" vertical="center"/>
    </xf>
    <xf numFmtId="0" fontId="11" fillId="0" borderId="16" xfId="0" applyFont="1" applyFill="1" applyBorder="1" applyAlignment="1">
      <alignment horizontal="center" vertical="center"/>
    </xf>
    <xf numFmtId="0" fontId="11" fillId="0" borderId="0" xfId="0" applyFont="1" applyFill="1" applyBorder="1" applyAlignment="1">
      <alignment horizontal="center" vertical="center" wrapText="1"/>
    </xf>
    <xf numFmtId="0" fontId="11" fillId="0" borderId="25" xfId="0" applyFont="1" applyFill="1" applyBorder="1" applyAlignment="1">
      <alignment horizontal="center" vertical="center"/>
    </xf>
    <xf numFmtId="181" fontId="13" fillId="0" borderId="0" xfId="0" applyNumberFormat="1" applyFont="1" applyFill="1" applyBorder="1" applyAlignment="1" applyProtection="1">
      <alignment horizontal="center" vertical="center"/>
    </xf>
    <xf numFmtId="0" fontId="50" fillId="0" borderId="0" xfId="0" applyFont="1"/>
    <xf numFmtId="38" fontId="50" fillId="0" borderId="0" xfId="0" applyNumberFormat="1" applyFont="1"/>
    <xf numFmtId="0" fontId="54" fillId="0" borderId="0" xfId="0" applyNumberFormat="1" applyFont="1"/>
    <xf numFmtId="38" fontId="54" fillId="0" borderId="0" xfId="47" applyNumberFormat="1" applyFont="1"/>
    <xf numFmtId="38" fontId="54" fillId="0" borderId="0" xfId="0" applyNumberFormat="1" applyFont="1"/>
    <xf numFmtId="38" fontId="54" fillId="0" borderId="0" xfId="47" applyNumberFormat="1" applyFont="1" applyBorder="1" applyAlignment="1">
      <alignment horizontal="center" vertical="center"/>
    </xf>
    <xf numFmtId="38" fontId="55" fillId="0" borderId="0" xfId="0" applyNumberFormat="1" applyFont="1"/>
    <xf numFmtId="0" fontId="54" fillId="0" borderId="0" xfId="0" applyNumberFormat="1" applyFont="1" applyAlignment="1">
      <alignment vertical="center"/>
    </xf>
    <xf numFmtId="38" fontId="54" fillId="0" borderId="0" xfId="47" applyNumberFormat="1" applyFont="1" applyAlignment="1">
      <alignment vertical="center"/>
    </xf>
    <xf numFmtId="38" fontId="54" fillId="0" borderId="0" xfId="0" applyNumberFormat="1" applyFont="1" applyAlignment="1">
      <alignment vertical="center"/>
    </xf>
    <xf numFmtId="0" fontId="54" fillId="0" borderId="0" xfId="0" applyFont="1"/>
    <xf numFmtId="38" fontId="54" fillId="0" borderId="0" xfId="0" applyNumberFormat="1" applyFont="1" applyFill="1" applyBorder="1" applyAlignment="1">
      <alignment horizontal="center" vertical="center"/>
    </xf>
    <xf numFmtId="38" fontId="54" fillId="0" borderId="0" xfId="0" applyNumberFormat="1" applyFont="1" applyAlignment="1">
      <alignment horizontal="center" vertical="center"/>
    </xf>
    <xf numFmtId="38" fontId="50" fillId="0" borderId="0" xfId="0" applyNumberFormat="1" applyFont="1" applyAlignment="1">
      <alignment horizontal="center" vertical="center"/>
    </xf>
    <xf numFmtId="38" fontId="54" fillId="0" borderId="0" xfId="0" applyNumberFormat="1" applyFont="1" applyFill="1" applyAlignment="1">
      <alignment horizontal="center" vertical="center"/>
    </xf>
    <xf numFmtId="38" fontId="54" fillId="0" borderId="0" xfId="0" applyNumberFormat="1" applyFont="1" applyFill="1" applyAlignment="1">
      <alignment vertical="center"/>
    </xf>
    <xf numFmtId="38" fontId="54" fillId="0" borderId="0" xfId="0" applyNumberFormat="1" applyFont="1" applyFill="1" applyAlignment="1">
      <alignment horizontal="center"/>
    </xf>
    <xf numFmtId="38" fontId="54" fillId="0" borderId="0" xfId="0" applyNumberFormat="1" applyFont="1" applyFill="1"/>
    <xf numFmtId="0" fontId="53" fillId="0" borderId="0" xfId="0" applyNumberFormat="1" applyFont="1" applyFill="1" applyBorder="1" applyAlignment="1">
      <alignment horizontal="center" vertical="top" wrapText="1"/>
    </xf>
    <xf numFmtId="0" fontId="54" fillId="0" borderId="0" xfId="0" applyNumberFormat="1" applyFont="1" applyFill="1" applyAlignment="1">
      <alignment horizontal="left" vertical="center"/>
    </xf>
    <xf numFmtId="41" fontId="54" fillId="0" borderId="0" xfId="45" applyFont="1" applyFill="1" applyAlignment="1">
      <alignment horizontal="center" vertical="center"/>
    </xf>
    <xf numFmtId="0" fontId="53" fillId="0" borderId="0" xfId="0" applyNumberFormat="1" applyFont="1" applyFill="1" applyBorder="1" applyAlignment="1">
      <alignment vertical="center"/>
    </xf>
    <xf numFmtId="181" fontId="54" fillId="0" borderId="0" xfId="0" applyNumberFormat="1" applyFont="1" applyFill="1" applyBorder="1" applyAlignment="1">
      <alignment vertical="center"/>
    </xf>
    <xf numFmtId="181" fontId="54" fillId="0" borderId="0" xfId="0" applyNumberFormat="1" applyFont="1" applyFill="1" applyBorder="1" applyAlignment="1">
      <alignment horizontal="center" vertical="center"/>
    </xf>
    <xf numFmtId="0" fontId="53" fillId="0" borderId="0" xfId="0" applyNumberFormat="1" applyFont="1" applyFill="1" applyBorder="1" applyAlignment="1">
      <alignment vertical="center" wrapText="1"/>
    </xf>
    <xf numFmtId="0" fontId="11" fillId="0" borderId="0" xfId="0" applyFont="1"/>
    <xf numFmtId="0" fontId="54" fillId="0" borderId="0" xfId="0" applyNumberFormat="1" applyFont="1" applyFill="1"/>
    <xf numFmtId="38" fontId="54" fillId="0" borderId="0" xfId="0" applyNumberFormat="1" applyFont="1" applyFill="1" applyBorder="1"/>
    <xf numFmtId="0" fontId="53" fillId="0" borderId="0" xfId="0" applyFont="1" applyAlignment="1">
      <alignment horizontal="centerContinuous" vertical="center"/>
    </xf>
    <xf numFmtId="0" fontId="53" fillId="0" borderId="0" xfId="0" applyFont="1" applyAlignment="1">
      <alignment vertical="center"/>
    </xf>
    <xf numFmtId="0" fontId="53" fillId="0" borderId="0" xfId="0" applyFont="1" applyBorder="1" applyAlignment="1">
      <alignment horizontal="center" vertical="center"/>
    </xf>
    <xf numFmtId="0" fontId="53" fillId="0" borderId="0" xfId="0" applyFont="1" applyBorder="1" applyAlignment="1">
      <alignment vertical="center"/>
    </xf>
    <xf numFmtId="0" fontId="54" fillId="0" borderId="0" xfId="0" applyFont="1" applyAlignment="1">
      <alignment vertical="center"/>
    </xf>
    <xf numFmtId="0" fontId="54" fillId="0" borderId="0" xfId="0" applyFont="1" applyAlignment="1">
      <alignment horizontal="center" vertical="center"/>
    </xf>
    <xf numFmtId="0" fontId="54" fillId="0" borderId="0" xfId="0" applyFont="1" applyBorder="1" applyAlignment="1">
      <alignment vertical="center"/>
    </xf>
    <xf numFmtId="176" fontId="54" fillId="0" borderId="0" xfId="0" applyNumberFormat="1" applyFont="1" applyAlignment="1">
      <alignment horizontal="center" vertical="center"/>
    </xf>
    <xf numFmtId="0" fontId="50" fillId="0" borderId="0" xfId="0" applyFont="1" applyAlignment="1">
      <alignment horizontal="center" vertical="center"/>
    </xf>
    <xf numFmtId="0" fontId="54" fillId="0" borderId="0" xfId="0" applyFont="1" applyBorder="1" applyAlignment="1">
      <alignment horizontal="center" vertical="center"/>
    </xf>
    <xf numFmtId="0" fontId="54" fillId="0" borderId="14" xfId="0" applyFont="1" applyBorder="1" applyAlignment="1">
      <alignment vertical="center"/>
    </xf>
    <xf numFmtId="0" fontId="54" fillId="0" borderId="0" xfId="0" applyFont="1" applyBorder="1" applyAlignment="1">
      <alignment horizontal="left" vertical="center"/>
    </xf>
    <xf numFmtId="0" fontId="54" fillId="0" borderId="0" xfId="0" applyFont="1" applyAlignment="1">
      <alignment horizontal="left" vertical="center"/>
    </xf>
    <xf numFmtId="0" fontId="56" fillId="0" borderId="0" xfId="0" applyFont="1" applyAlignment="1">
      <alignment horizontal="center" vertical="center"/>
    </xf>
    <xf numFmtId="38" fontId="54" fillId="0" borderId="0" xfId="0" applyNumberFormat="1" applyFont="1" applyBorder="1" applyAlignment="1">
      <alignment horizontal="right" vertical="center" shrinkToFit="1"/>
    </xf>
    <xf numFmtId="38" fontId="12" fillId="0" borderId="13" xfId="0" applyNumberFormat="1" applyFont="1" applyBorder="1"/>
    <xf numFmtId="38" fontId="50" fillId="0" borderId="0" xfId="0" applyNumberFormat="1" applyFont="1" applyAlignment="1">
      <alignment horizontal="center" vertical="center" shrinkToFit="1"/>
    </xf>
    <xf numFmtId="0" fontId="53" fillId="0" borderId="0" xfId="0" applyFont="1" applyFill="1" applyAlignment="1">
      <alignment vertical="center"/>
    </xf>
    <xf numFmtId="0" fontId="49" fillId="0" borderId="0" xfId="0" applyFont="1" applyFill="1" applyAlignment="1">
      <alignment horizontal="center" vertical="center"/>
    </xf>
    <xf numFmtId="0" fontId="51" fillId="0" borderId="0" xfId="0" applyFont="1" applyAlignment="1">
      <alignment vertical="center"/>
    </xf>
    <xf numFmtId="0" fontId="52" fillId="0" borderId="0" xfId="0" applyFont="1"/>
    <xf numFmtId="38" fontId="54" fillId="0" borderId="0" xfId="0" applyNumberFormat="1" applyFont="1" applyAlignment="1">
      <alignment horizontal="right" vertical="center"/>
    </xf>
    <xf numFmtId="0" fontId="54" fillId="0" borderId="27" xfId="0" applyNumberFormat="1" applyFont="1" applyFill="1" applyBorder="1" applyAlignment="1">
      <alignment vertical="center"/>
    </xf>
    <xf numFmtId="0" fontId="54" fillId="0" borderId="0" xfId="0" applyNumberFormat="1" applyFont="1" applyFill="1" applyAlignment="1">
      <alignment vertical="center"/>
    </xf>
    <xf numFmtId="38" fontId="54" fillId="0" borderId="0" xfId="0" applyNumberFormat="1" applyFont="1" applyFill="1" applyBorder="1" applyAlignment="1">
      <alignment vertical="center"/>
    </xf>
    <xf numFmtId="0" fontId="54" fillId="0" borderId="43" xfId="0" applyFont="1" applyFill="1" applyBorder="1" applyAlignment="1">
      <alignment vertical="center"/>
    </xf>
    <xf numFmtId="0" fontId="54" fillId="0" borderId="43" xfId="0" applyFont="1" applyFill="1" applyBorder="1" applyAlignment="1">
      <alignment horizontal="right" vertical="center"/>
    </xf>
    <xf numFmtId="0" fontId="54" fillId="0" borderId="0" xfId="0" applyFont="1" applyBorder="1" applyAlignment="1">
      <alignment horizontal="left" vertical="center"/>
    </xf>
    <xf numFmtId="0" fontId="11" fillId="0" borderId="18" xfId="0" applyFont="1" applyFill="1" applyBorder="1" applyAlignment="1">
      <alignment horizontal="center" vertical="center"/>
    </xf>
    <xf numFmtId="0" fontId="54" fillId="0" borderId="0" xfId="0" applyFont="1" applyBorder="1" applyAlignment="1">
      <alignment horizontal="center" vertical="center"/>
    </xf>
    <xf numFmtId="194" fontId="11" fillId="0" borderId="0" xfId="45" applyNumberFormat="1" applyFont="1" applyFill="1" applyBorder="1" applyAlignment="1">
      <alignment horizontal="center" vertical="center"/>
    </xf>
    <xf numFmtId="0" fontId="0" fillId="0" borderId="0" xfId="0" applyBorder="1" applyAlignment="1">
      <alignment horizontal="center" vertical="center"/>
    </xf>
    <xf numFmtId="0" fontId="12" fillId="0" borderId="0" xfId="0" applyFont="1" applyBorder="1" applyAlignment="1">
      <alignment horizontal="right" vertical="center" shrinkToFit="1"/>
    </xf>
    <xf numFmtId="0" fontId="11" fillId="0" borderId="0" xfId="0" applyFont="1" applyBorder="1" applyAlignment="1">
      <alignment horizontal="right" vertical="center"/>
    </xf>
    <xf numFmtId="0" fontId="0" fillId="0" borderId="0" xfId="0" applyBorder="1" applyAlignment="1">
      <alignment horizontal="right" vertical="center"/>
    </xf>
    <xf numFmtId="0" fontId="49" fillId="0" borderId="43" xfId="0" applyFont="1" applyFill="1" applyBorder="1" applyAlignment="1">
      <alignment vertical="center"/>
    </xf>
    <xf numFmtId="0" fontId="49" fillId="0" borderId="43" xfId="0" applyFont="1" applyFill="1" applyBorder="1" applyAlignment="1">
      <alignment horizontal="left" vertical="center"/>
    </xf>
    <xf numFmtId="193" fontId="12" fillId="0" borderId="0" xfId="60" quotePrefix="1" applyNumberFormat="1" applyFont="1" applyFill="1" applyBorder="1" applyAlignment="1">
      <alignment horizontal="center" vertical="center" shrinkToFit="1"/>
    </xf>
    <xf numFmtId="194" fontId="12" fillId="0" borderId="0" xfId="45" applyNumberFormat="1" applyFont="1" applyFill="1" applyBorder="1" applyAlignment="1">
      <alignment horizontal="center" vertical="center"/>
    </xf>
    <xf numFmtId="193" fontId="12" fillId="0" borderId="0" xfId="88" quotePrefix="1" applyNumberFormat="1" applyFont="1" applyBorder="1" applyAlignment="1">
      <alignment horizontal="center" vertical="center" shrinkToFit="1"/>
    </xf>
    <xf numFmtId="193" fontId="12" fillId="0" borderId="0" xfId="88" quotePrefix="1" applyNumberFormat="1" applyFont="1" applyFill="1" applyBorder="1" applyAlignment="1">
      <alignment horizontal="center" vertical="center" shrinkToFit="1"/>
    </xf>
    <xf numFmtId="0" fontId="11" fillId="0" borderId="16" xfId="0" quotePrefix="1" applyFont="1" applyBorder="1" applyAlignment="1">
      <alignment horizontal="center" vertical="center" shrinkToFit="1"/>
    </xf>
    <xf numFmtId="0" fontId="12" fillId="0" borderId="0" xfId="0" quotePrefix="1" applyFont="1" applyBorder="1" applyAlignment="1">
      <alignment horizontal="center" vertical="center" shrinkToFit="1"/>
    </xf>
    <xf numFmtId="38" fontId="54" fillId="0" borderId="27" xfId="0" applyNumberFormat="1" applyFont="1" applyFill="1" applyBorder="1" applyAlignment="1">
      <alignment vertical="center" wrapText="1"/>
    </xf>
    <xf numFmtId="38" fontId="54" fillId="0" borderId="43" xfId="0" applyNumberFormat="1" applyFont="1" applyFill="1" applyBorder="1" applyAlignment="1">
      <alignment vertical="center"/>
    </xf>
    <xf numFmtId="194" fontId="11" fillId="0" borderId="0" xfId="45" applyNumberFormat="1" applyFont="1" applyFill="1" applyBorder="1" applyAlignment="1">
      <alignment horizontal="center" vertical="center"/>
    </xf>
    <xf numFmtId="0" fontId="11" fillId="0" borderId="0" xfId="45" applyNumberFormat="1" applyFont="1" applyFill="1" applyBorder="1" applyAlignment="1">
      <alignment horizontal="center" vertical="center"/>
    </xf>
    <xf numFmtId="0" fontId="15" fillId="0" borderId="0" xfId="0" applyFont="1" applyFill="1" applyAlignment="1">
      <alignment vertical="center"/>
    </xf>
    <xf numFmtId="0" fontId="15" fillId="0" borderId="0" xfId="0" applyFont="1" applyFill="1" applyAlignment="1">
      <alignment horizontal="left" vertical="center"/>
    </xf>
    <xf numFmtId="0" fontId="15" fillId="0" borderId="0" xfId="0" applyFont="1" applyFill="1" applyAlignment="1">
      <alignment horizontal="center" vertical="center"/>
    </xf>
    <xf numFmtId="0" fontId="15" fillId="0" borderId="0" xfId="0" applyFont="1" applyFill="1" applyBorder="1" applyAlignment="1">
      <alignment horizontal="right" vertical="center" shrinkToFit="1"/>
    </xf>
    <xf numFmtId="181" fontId="11" fillId="0" borderId="42" xfId="0" applyNumberFormat="1" applyFont="1" applyFill="1" applyBorder="1" applyAlignment="1" applyProtection="1">
      <alignment horizontal="center" vertical="center"/>
    </xf>
    <xf numFmtId="194" fontId="11" fillId="0" borderId="0" xfId="45" applyNumberFormat="1" applyFont="1" applyFill="1" applyBorder="1" applyAlignment="1">
      <alignment horizontal="center" vertical="center"/>
    </xf>
    <xf numFmtId="184" fontId="11" fillId="0" borderId="0" xfId="0" applyNumberFormat="1" applyFont="1" applyFill="1" applyBorder="1" applyAlignment="1">
      <alignment horizontal="center" vertical="center"/>
    </xf>
    <xf numFmtId="181" fontId="11" fillId="0" borderId="0" xfId="0" applyNumberFormat="1" applyFont="1" applyFill="1" applyBorder="1" applyAlignment="1">
      <alignment horizontal="center" vertical="center"/>
    </xf>
    <xf numFmtId="0" fontId="11" fillId="0" borderId="0" xfId="0" applyFont="1" applyBorder="1" applyAlignment="1">
      <alignment horizontal="center" vertical="center"/>
    </xf>
    <xf numFmtId="0" fontId="11" fillId="0" borderId="16" xfId="0" applyFont="1" applyFill="1" applyBorder="1" applyAlignment="1">
      <alignment horizontal="center" vertical="center"/>
    </xf>
    <xf numFmtId="0" fontId="11" fillId="0" borderId="0" xfId="0" applyFont="1" applyFill="1" applyBorder="1" applyAlignment="1">
      <alignment horizontal="center" vertical="center" wrapText="1"/>
    </xf>
    <xf numFmtId="0" fontId="11" fillId="0" borderId="25" xfId="0" applyFont="1" applyFill="1" applyBorder="1" applyAlignment="1">
      <alignment horizontal="center" vertical="center"/>
    </xf>
    <xf numFmtId="38" fontId="10" fillId="0" borderId="0" xfId="47" applyNumberFormat="1" applyFont="1" applyAlignment="1">
      <alignment horizontal="right" vertical="top"/>
    </xf>
    <xf numFmtId="194" fontId="11" fillId="0" borderId="0" xfId="45" applyNumberFormat="1" applyFont="1" applyFill="1" applyBorder="1" applyAlignment="1">
      <alignment horizontal="center" vertical="center"/>
    </xf>
    <xf numFmtId="0" fontId="11" fillId="0" borderId="0" xfId="0" applyFont="1" applyFill="1" applyBorder="1" applyAlignment="1">
      <alignment horizontal="center" vertical="center"/>
    </xf>
    <xf numFmtId="41" fontId="11" fillId="0" borderId="16" xfId="45" applyFont="1" applyFill="1" applyBorder="1" applyAlignment="1">
      <alignment horizontal="center" vertical="center"/>
    </xf>
    <xf numFmtId="0" fontId="11" fillId="0" borderId="47" xfId="0" applyFont="1" applyBorder="1" applyAlignment="1">
      <alignment horizontal="center" vertical="center"/>
    </xf>
    <xf numFmtId="182" fontId="11" fillId="0" borderId="0" xfId="45" applyNumberFormat="1" applyFont="1" applyFill="1" applyBorder="1" applyAlignment="1">
      <alignment horizontal="center" vertical="center"/>
    </xf>
    <xf numFmtId="181" fontId="11" fillId="0" borderId="0" xfId="0" applyNumberFormat="1" applyFont="1" applyFill="1" applyBorder="1" applyAlignment="1" applyProtection="1">
      <alignment horizontal="center" vertical="center"/>
    </xf>
    <xf numFmtId="0" fontId="11" fillId="0" borderId="31" xfId="0" applyFont="1" applyFill="1" applyBorder="1" applyAlignment="1">
      <alignment horizontal="center" vertical="center" wrapText="1"/>
    </xf>
    <xf numFmtId="0" fontId="11" fillId="0" borderId="32"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6" xfId="0" applyFont="1" applyFill="1" applyBorder="1" applyAlignment="1">
      <alignment horizontal="center" vertical="center"/>
    </xf>
    <xf numFmtId="0" fontId="60" fillId="0" borderId="0" xfId="0" applyFont="1" applyFill="1" applyAlignment="1">
      <alignment horizontal="center" vertical="center"/>
    </xf>
    <xf numFmtId="0" fontId="60" fillId="0" borderId="27" xfId="0" applyFont="1" applyFill="1" applyBorder="1" applyAlignment="1">
      <alignment horizontal="center" vertical="center"/>
    </xf>
    <xf numFmtId="0" fontId="60" fillId="0" borderId="16" xfId="0" applyFont="1" applyFill="1" applyBorder="1" applyAlignment="1">
      <alignment horizontal="center" vertical="center"/>
    </xf>
    <xf numFmtId="0" fontId="60" fillId="0" borderId="23" xfId="0" applyFont="1" applyFill="1" applyBorder="1" applyAlignment="1">
      <alignment horizontal="center" vertical="center"/>
    </xf>
    <xf numFmtId="0" fontId="60" fillId="0" borderId="0" xfId="0" applyFont="1" applyFill="1" applyBorder="1" applyAlignment="1">
      <alignment horizontal="center" vertical="center"/>
    </xf>
    <xf numFmtId="0" fontId="60" fillId="0" borderId="16" xfId="0" applyFont="1" applyFill="1" applyBorder="1" applyAlignment="1">
      <alignment horizontal="center" vertical="center" shrinkToFit="1"/>
    </xf>
    <xf numFmtId="0" fontId="60" fillId="0" borderId="20" xfId="0" applyFont="1" applyFill="1" applyBorder="1" applyAlignment="1">
      <alignment horizontal="center" vertical="center" shrinkToFit="1"/>
    </xf>
    <xf numFmtId="0" fontId="60" fillId="0" borderId="20" xfId="0" applyFont="1" applyFill="1" applyBorder="1" applyAlignment="1">
      <alignment horizontal="center" vertical="center"/>
    </xf>
    <xf numFmtId="0" fontId="60" fillId="0" borderId="18" xfId="0" applyFont="1" applyFill="1" applyBorder="1" applyAlignment="1">
      <alignment vertical="center"/>
    </xf>
    <xf numFmtId="0" fontId="60" fillId="0" borderId="23" xfId="0" applyFont="1" applyFill="1" applyBorder="1" applyAlignment="1">
      <alignment horizontal="center" vertical="center" shrinkToFit="1"/>
    </xf>
    <xf numFmtId="0" fontId="60" fillId="0" borderId="17" xfId="0" applyFont="1" applyFill="1" applyBorder="1" applyAlignment="1">
      <alignment horizontal="center" vertical="center"/>
    </xf>
    <xf numFmtId="0" fontId="60" fillId="0" borderId="17" xfId="0" applyFont="1" applyFill="1" applyBorder="1" applyAlignment="1">
      <alignment horizontal="center" vertical="center" wrapText="1"/>
    </xf>
    <xf numFmtId="0" fontId="60" fillId="0" borderId="17" xfId="0" applyFont="1" applyFill="1" applyBorder="1" applyAlignment="1">
      <alignment horizontal="center" vertical="center" shrinkToFit="1"/>
    </xf>
    <xf numFmtId="0" fontId="60" fillId="0" borderId="19" xfId="0" applyFont="1" applyFill="1" applyBorder="1" applyAlignment="1">
      <alignment horizontal="center" vertical="center"/>
    </xf>
    <xf numFmtId="0" fontId="60" fillId="0" borderId="19" xfId="0" applyFont="1" applyFill="1" applyBorder="1" applyAlignment="1">
      <alignment vertical="center"/>
    </xf>
    <xf numFmtId="0" fontId="60" fillId="0" borderId="13" xfId="0" applyFont="1" applyFill="1" applyBorder="1" applyAlignment="1">
      <alignment horizontal="center" vertical="center"/>
    </xf>
    <xf numFmtId="194" fontId="60" fillId="0" borderId="0" xfId="45" applyNumberFormat="1" applyFont="1" applyFill="1" applyBorder="1" applyAlignment="1">
      <alignment horizontal="center" vertical="center"/>
    </xf>
    <xf numFmtId="182" fontId="60" fillId="0" borderId="0" xfId="0" applyNumberFormat="1" applyFont="1" applyFill="1" applyBorder="1" applyAlignment="1">
      <alignment horizontal="center" vertical="center"/>
    </xf>
    <xf numFmtId="182" fontId="60" fillId="0" borderId="25" xfId="45" applyNumberFormat="1" applyFont="1" applyFill="1" applyBorder="1" applyAlignment="1">
      <alignment horizontal="center" vertical="center"/>
    </xf>
    <xf numFmtId="182" fontId="60" fillId="0" borderId="0" xfId="6" applyNumberFormat="1" applyFont="1" applyFill="1" applyBorder="1" applyAlignment="1" applyProtection="1">
      <alignment horizontal="center" vertical="center"/>
    </xf>
    <xf numFmtId="182" fontId="60" fillId="0" borderId="25" xfId="84" applyNumberFormat="1" applyFont="1" applyFill="1" applyBorder="1" applyAlignment="1">
      <alignment horizontal="center" vertical="center"/>
    </xf>
    <xf numFmtId="182" fontId="60" fillId="0" borderId="0" xfId="85" applyNumberFormat="1" applyFont="1" applyFill="1" applyBorder="1" applyAlignment="1" applyProtection="1">
      <alignment horizontal="center" vertical="center"/>
    </xf>
    <xf numFmtId="0" fontId="60" fillId="0" borderId="0" xfId="86" applyNumberFormat="1" applyFont="1" applyFill="1" applyBorder="1" applyAlignment="1">
      <alignment horizontal="center" vertical="center"/>
    </xf>
    <xf numFmtId="0" fontId="62" fillId="0" borderId="0" xfId="0" applyFont="1" applyFill="1" applyAlignment="1">
      <alignment horizontal="center" vertical="center"/>
    </xf>
    <xf numFmtId="0" fontId="60" fillId="0" borderId="0" xfId="0" applyFont="1" applyFill="1" applyBorder="1" applyAlignment="1">
      <alignment horizontal="left" vertical="center"/>
    </xf>
    <xf numFmtId="0" fontId="60" fillId="0" borderId="0" xfId="0" applyFont="1" applyFill="1" applyBorder="1" applyAlignment="1">
      <alignment horizontal="right" vertical="center"/>
    </xf>
    <xf numFmtId="0" fontId="64" fillId="0" borderId="0" xfId="0" applyFont="1" applyFill="1" applyAlignment="1">
      <alignment horizontal="center" vertical="center"/>
    </xf>
    <xf numFmtId="0" fontId="62" fillId="0" borderId="43" xfId="0" applyFont="1" applyFill="1" applyBorder="1" applyAlignment="1">
      <alignment horizontal="left" vertical="center"/>
    </xf>
    <xf numFmtId="0" fontId="62" fillId="0" borderId="43" xfId="0" applyFont="1" applyFill="1" applyBorder="1" applyAlignment="1">
      <alignment vertical="center"/>
    </xf>
    <xf numFmtId="0" fontId="60" fillId="0" borderId="12" xfId="0" applyFont="1" applyFill="1" applyBorder="1" applyAlignment="1">
      <alignment horizontal="center" vertical="center" wrapText="1"/>
    </xf>
    <xf numFmtId="0" fontId="60" fillId="0" borderId="32" xfId="0" applyFont="1" applyFill="1" applyBorder="1" applyAlignment="1">
      <alignment horizontal="center" vertical="center" wrapText="1"/>
    </xf>
    <xf numFmtId="0" fontId="60" fillId="0" borderId="31" xfId="0" applyFont="1" applyFill="1" applyBorder="1" applyAlignment="1">
      <alignment horizontal="center" vertical="center" wrapText="1"/>
    </xf>
    <xf numFmtId="183" fontId="60" fillId="0" borderId="0" xfId="0" applyNumberFormat="1" applyFont="1" applyFill="1" applyBorder="1" applyAlignment="1">
      <alignment horizontal="center" vertical="center"/>
    </xf>
    <xf numFmtId="181" fontId="60" fillId="0" borderId="25" xfId="0" applyNumberFormat="1" applyFont="1" applyFill="1" applyBorder="1" applyAlignment="1" applyProtection="1">
      <alignment horizontal="center" vertical="center"/>
    </xf>
    <xf numFmtId="181" fontId="60" fillId="0" borderId="0" xfId="0" applyNumberFormat="1" applyFont="1" applyFill="1" applyBorder="1" applyAlignment="1" applyProtection="1">
      <alignment horizontal="center" vertical="center"/>
    </xf>
    <xf numFmtId="183" fontId="60" fillId="0" borderId="0" xfId="0" applyNumberFormat="1" applyFont="1" applyFill="1" applyBorder="1" applyAlignment="1" applyProtection="1">
      <alignment horizontal="center" vertical="center"/>
    </xf>
    <xf numFmtId="0" fontId="62" fillId="0" borderId="0" xfId="0" applyFont="1" applyFill="1"/>
    <xf numFmtId="0" fontId="54" fillId="0" borderId="0" xfId="0" applyFont="1" applyFill="1" applyBorder="1" applyAlignment="1">
      <alignment horizontal="center" vertical="center"/>
    </xf>
    <xf numFmtId="0" fontId="12" fillId="0" borderId="0" xfId="0" applyFont="1" applyFill="1" applyBorder="1" applyAlignment="1">
      <alignment vertical="center"/>
    </xf>
    <xf numFmtId="0" fontId="54" fillId="0" borderId="0" xfId="0" applyFont="1" applyFill="1" applyAlignment="1">
      <alignment horizontal="center" vertical="center"/>
    </xf>
    <xf numFmtId="0" fontId="54" fillId="0" borderId="0" xfId="0" applyNumberFormat="1" applyFont="1" applyFill="1" applyBorder="1" applyAlignment="1">
      <alignment horizontal="center" vertical="center"/>
    </xf>
    <xf numFmtId="0" fontId="11" fillId="0" borderId="30" xfId="0" applyFont="1" applyBorder="1" applyAlignment="1">
      <alignment horizontal="center" vertical="center" shrinkToFit="1"/>
    </xf>
    <xf numFmtId="0" fontId="11" fillId="0" borderId="18" xfId="0" applyFont="1" applyBorder="1" applyAlignment="1">
      <alignment horizontal="center" shrinkToFit="1"/>
    </xf>
    <xf numFmtId="0" fontId="11" fillId="0" borderId="18" xfId="0" applyFont="1" applyBorder="1" applyAlignment="1">
      <alignment horizontal="center" vertical="center" shrinkToFit="1"/>
    </xf>
    <xf numFmtId="0" fontId="0" fillId="0" borderId="19" xfId="0" applyFill="1" applyBorder="1" applyAlignment="1">
      <alignment shrinkToFit="1"/>
    </xf>
    <xf numFmtId="0" fontId="11" fillId="0" borderId="18" xfId="0" applyFont="1" applyFill="1" applyBorder="1" applyAlignment="1">
      <alignment horizontal="center" vertical="center" shrinkToFit="1"/>
    </xf>
    <xf numFmtId="194" fontId="11" fillId="0" borderId="0" xfId="45" applyNumberFormat="1" applyFont="1" applyFill="1" applyBorder="1" applyAlignment="1">
      <alignment horizontal="center" vertical="center"/>
    </xf>
    <xf numFmtId="181" fontId="11" fillId="0" borderId="0" xfId="0" applyNumberFormat="1" applyFont="1" applyFill="1" applyBorder="1" applyAlignment="1">
      <alignment horizontal="center" vertical="center"/>
    </xf>
    <xf numFmtId="0" fontId="11" fillId="0" borderId="0" xfId="0" applyFont="1" applyBorder="1" applyAlignment="1">
      <alignment horizontal="center" vertical="center"/>
    </xf>
    <xf numFmtId="182" fontId="60" fillId="0" borderId="0" xfId="6" applyNumberFormat="1" applyFont="1" applyFill="1" applyBorder="1" applyAlignment="1" applyProtection="1">
      <alignment horizontal="center" vertical="center"/>
    </xf>
    <xf numFmtId="182" fontId="60" fillId="0" borderId="0" xfId="85" applyNumberFormat="1" applyFont="1" applyFill="1" applyBorder="1" applyAlignment="1" applyProtection="1">
      <alignment horizontal="center" vertical="center"/>
    </xf>
    <xf numFmtId="0" fontId="60" fillId="0" borderId="16" xfId="0" applyFont="1" applyFill="1" applyBorder="1" applyAlignment="1">
      <alignment horizontal="center" vertical="center"/>
    </xf>
    <xf numFmtId="181" fontId="60" fillId="0" borderId="0" xfId="0" applyNumberFormat="1" applyFont="1" applyFill="1" applyBorder="1" applyAlignment="1" applyProtection="1">
      <alignment horizontal="center" vertical="center"/>
    </xf>
    <xf numFmtId="181" fontId="11" fillId="0" borderId="25" xfId="46" applyNumberFormat="1" applyFont="1" applyFill="1" applyBorder="1" applyAlignment="1">
      <alignment horizontal="center" vertical="center"/>
    </xf>
    <xf numFmtId="181" fontId="11" fillId="0" borderId="0" xfId="46" applyNumberFormat="1" applyFont="1" applyFill="1" applyBorder="1" applyAlignment="1">
      <alignment horizontal="center" vertical="center"/>
    </xf>
    <xf numFmtId="184" fontId="11" fillId="0" borderId="0" xfId="0" applyNumberFormat="1" applyFont="1" applyFill="1" applyBorder="1" applyAlignment="1">
      <alignment horizontal="center" vertical="center"/>
    </xf>
    <xf numFmtId="176" fontId="60" fillId="0" borderId="0" xfId="0" applyNumberFormat="1" applyFont="1" applyFill="1" applyBorder="1" applyAlignment="1" applyProtection="1">
      <alignment horizontal="center" vertical="center"/>
    </xf>
    <xf numFmtId="181" fontId="11" fillId="0" borderId="0" xfId="0" applyNumberFormat="1" applyFont="1" applyFill="1" applyBorder="1" applyAlignment="1">
      <alignment horizontal="center" vertical="center"/>
    </xf>
    <xf numFmtId="38" fontId="54" fillId="0" borderId="0" xfId="0" applyNumberFormat="1" applyFont="1" applyFill="1" applyBorder="1" applyAlignment="1">
      <alignment horizontal="right" vertical="center"/>
    </xf>
    <xf numFmtId="38" fontId="11" fillId="0" borderId="20" xfId="0" applyNumberFormat="1" applyFont="1" applyFill="1" applyBorder="1" applyAlignment="1">
      <alignment horizontal="center" vertical="center"/>
    </xf>
    <xf numFmtId="38" fontId="11" fillId="0" borderId="17" xfId="0" applyNumberFormat="1" applyFont="1" applyFill="1" applyBorder="1" applyAlignment="1">
      <alignment horizontal="center" vertical="center"/>
    </xf>
    <xf numFmtId="0" fontId="11" fillId="0" borderId="0" xfId="0" applyNumberFormat="1" applyFont="1" applyFill="1" applyBorder="1" applyAlignment="1">
      <alignment horizontal="center" vertical="center"/>
    </xf>
    <xf numFmtId="0" fontId="11" fillId="0" borderId="16" xfId="0" applyNumberFormat="1" applyFont="1" applyFill="1" applyBorder="1" applyAlignment="1">
      <alignment horizontal="center" vertical="center"/>
    </xf>
    <xf numFmtId="38" fontId="11" fillId="0" borderId="22" xfId="0" applyNumberFormat="1" applyFont="1" applyFill="1" applyBorder="1" applyAlignment="1">
      <alignment horizontal="center" vertical="center"/>
    </xf>
    <xf numFmtId="38" fontId="11" fillId="0" borderId="0" xfId="0" applyNumberFormat="1" applyFont="1" applyFill="1" applyBorder="1" applyAlignment="1">
      <alignment horizontal="center" vertical="center"/>
    </xf>
    <xf numFmtId="38" fontId="11" fillId="0" borderId="34" xfId="0" applyNumberFormat="1" applyFont="1" applyFill="1" applyBorder="1" applyAlignment="1">
      <alignment horizontal="center" vertical="center"/>
    </xf>
    <xf numFmtId="38" fontId="11" fillId="0" borderId="29" xfId="0" applyNumberFormat="1" applyFont="1" applyFill="1" applyBorder="1" applyAlignment="1">
      <alignment horizontal="center" vertical="center"/>
    </xf>
    <xf numFmtId="38" fontId="11" fillId="0" borderId="26" xfId="0" applyNumberFormat="1" applyFont="1" applyFill="1" applyBorder="1" applyAlignment="1">
      <alignment horizontal="center" vertical="center"/>
    </xf>
    <xf numFmtId="0" fontId="11" fillId="0" borderId="26" xfId="0" applyNumberFormat="1" applyFont="1" applyFill="1" applyBorder="1" applyAlignment="1">
      <alignment horizontal="center" vertical="center"/>
    </xf>
    <xf numFmtId="38" fontId="11" fillId="0" borderId="25" xfId="0" applyNumberFormat="1" applyFont="1" applyFill="1" applyBorder="1" applyAlignment="1">
      <alignment horizontal="center" vertical="center"/>
    </xf>
    <xf numFmtId="38" fontId="11" fillId="0" borderId="16" xfId="0" applyNumberFormat="1" applyFont="1" applyFill="1" applyBorder="1" applyAlignment="1">
      <alignment horizontal="center" vertical="center"/>
    </xf>
    <xf numFmtId="38" fontId="54" fillId="0" borderId="0" xfId="0" applyNumberFormat="1" applyFont="1" applyBorder="1" applyAlignment="1">
      <alignment horizontal="right" vertical="center"/>
    </xf>
    <xf numFmtId="0" fontId="53" fillId="0" borderId="0" xfId="0" applyNumberFormat="1" applyFont="1" applyFill="1" applyBorder="1" applyAlignment="1">
      <alignment horizontal="center" vertical="center" wrapText="1"/>
    </xf>
    <xf numFmtId="38" fontId="11" fillId="0" borderId="0" xfId="0" applyNumberFormat="1" applyFont="1" applyBorder="1" applyAlignment="1">
      <alignment horizontal="center" vertical="center"/>
    </xf>
    <xf numFmtId="0" fontId="11" fillId="0" borderId="52" xfId="0" applyNumberFormat="1" applyFont="1" applyFill="1" applyBorder="1" applyAlignment="1">
      <alignment horizontal="center" vertical="center"/>
    </xf>
    <xf numFmtId="38" fontId="11" fillId="0" borderId="51" xfId="0" applyNumberFormat="1" applyFont="1" applyFill="1" applyBorder="1" applyAlignment="1">
      <alignment horizontal="center" vertical="center"/>
    </xf>
    <xf numFmtId="38" fontId="11" fillId="0" borderId="52" xfId="0" applyNumberFormat="1" applyFont="1" applyFill="1" applyBorder="1" applyAlignment="1">
      <alignment horizontal="center" vertical="center"/>
    </xf>
    <xf numFmtId="3" fontId="11" fillId="0" borderId="0" xfId="97" applyNumberFormat="1" applyFont="1" applyFill="1" applyBorder="1" applyAlignment="1">
      <alignment horizontal="center" vertical="center"/>
    </xf>
    <xf numFmtId="3" fontId="54" fillId="0" borderId="0" xfId="0" applyNumberFormat="1" applyFont="1"/>
    <xf numFmtId="0" fontId="11" fillId="0" borderId="0" xfId="0" applyFont="1" applyBorder="1" applyAlignment="1">
      <alignment horizontal="center" vertical="center"/>
    </xf>
    <xf numFmtId="0" fontId="11" fillId="0" borderId="22" xfId="0" applyFont="1" applyBorder="1" applyAlignment="1">
      <alignment horizontal="center" vertical="center"/>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11" fillId="0" borderId="19" xfId="0" applyFont="1" applyFill="1" applyBorder="1" applyAlignment="1">
      <alignment horizontal="center" vertical="center"/>
    </xf>
    <xf numFmtId="0" fontId="11" fillId="0" borderId="16" xfId="0" applyFont="1" applyBorder="1" applyAlignment="1">
      <alignment horizontal="center" vertical="center"/>
    </xf>
    <xf numFmtId="0" fontId="11" fillId="0" borderId="17" xfId="0" applyFont="1" applyBorder="1" applyAlignment="1">
      <alignment horizontal="center" vertical="center"/>
    </xf>
    <xf numFmtId="0" fontId="11" fillId="0" borderId="25" xfId="0" applyFont="1" applyBorder="1" applyAlignment="1">
      <alignment horizontal="center" vertical="center"/>
    </xf>
    <xf numFmtId="0" fontId="54" fillId="0" borderId="43" xfId="0" applyFont="1" applyBorder="1" applyAlignment="1">
      <alignment horizontal="center" vertical="center"/>
    </xf>
    <xf numFmtId="0" fontId="11" fillId="0" borderId="44" xfId="0" applyFont="1" applyBorder="1" applyAlignment="1">
      <alignment horizontal="right" vertical="center"/>
    </xf>
    <xf numFmtId="0" fontId="54" fillId="0" borderId="50" xfId="0" applyFont="1" applyBorder="1" applyAlignment="1">
      <alignment vertical="center"/>
    </xf>
    <xf numFmtId="0" fontId="54" fillId="0" borderId="0" xfId="0" applyFont="1" applyBorder="1" applyAlignment="1">
      <alignment horizontal="left" vertical="center"/>
    </xf>
    <xf numFmtId="0" fontId="62" fillId="0" borderId="0" xfId="0" applyFont="1" applyFill="1" applyBorder="1" applyAlignment="1">
      <alignment vertical="center"/>
    </xf>
    <xf numFmtId="38" fontId="11" fillId="0" borderId="22" xfId="47" applyNumberFormat="1" applyFont="1" applyBorder="1" applyAlignment="1">
      <alignment horizontal="center" vertical="center"/>
    </xf>
    <xf numFmtId="38" fontId="11" fillId="0" borderId="25" xfId="47" applyNumberFormat="1" applyFont="1" applyBorder="1" applyAlignment="1">
      <alignment horizontal="center" vertical="center"/>
    </xf>
    <xf numFmtId="38" fontId="11" fillId="0" borderId="25" xfId="0" applyNumberFormat="1" applyFont="1" applyBorder="1" applyAlignment="1">
      <alignment horizontal="center" vertical="center"/>
    </xf>
    <xf numFmtId="38" fontId="11" fillId="0" borderId="16" xfId="0" applyNumberFormat="1" applyFont="1" applyBorder="1" applyAlignment="1">
      <alignment horizontal="center" vertical="center"/>
    </xf>
    <xf numFmtId="181" fontId="11" fillId="0" borderId="25" xfId="47" applyNumberFormat="1" applyFont="1" applyFill="1" applyBorder="1" applyAlignment="1">
      <alignment horizontal="center" vertical="center"/>
    </xf>
    <xf numFmtId="38" fontId="10" fillId="0" borderId="0" xfId="47" applyNumberFormat="1" applyFont="1" applyAlignment="1">
      <alignment horizontal="right" vertical="top"/>
    </xf>
    <xf numFmtId="0" fontId="11" fillId="0" borderId="16" xfId="0" applyNumberFormat="1" applyFont="1" applyBorder="1" applyAlignment="1">
      <alignment horizontal="center" vertical="center" wrapText="1"/>
    </xf>
    <xf numFmtId="0" fontId="11" fillId="0" borderId="17" xfId="0" applyNumberFormat="1" applyFont="1" applyBorder="1" applyAlignment="1">
      <alignment horizontal="center" vertical="center" wrapText="1"/>
    </xf>
    <xf numFmtId="0" fontId="0" fillId="0" borderId="0" xfId="0"/>
    <xf numFmtId="38" fontId="11" fillId="0" borderId="0" xfId="0" applyNumberFormat="1" applyFont="1" applyBorder="1" applyAlignment="1">
      <alignment horizontal="center" vertical="center"/>
    </xf>
    <xf numFmtId="38" fontId="11" fillId="0" borderId="22" xfId="0" applyNumberFormat="1" applyFont="1" applyBorder="1" applyAlignment="1">
      <alignment horizontal="center" vertical="center"/>
    </xf>
    <xf numFmtId="181" fontId="11" fillId="0" borderId="0" xfId="47" applyNumberFormat="1" applyFont="1" applyFill="1" applyBorder="1" applyAlignment="1">
      <alignment horizontal="center" vertical="center"/>
    </xf>
    <xf numFmtId="0" fontId="53" fillId="0" borderId="0" xfId="0" applyNumberFormat="1" applyFont="1" applyAlignment="1">
      <alignment horizontal="center" vertical="center" wrapText="1"/>
    </xf>
    <xf numFmtId="38" fontId="11" fillId="0" borderId="0" xfId="0" applyNumberFormat="1" applyFont="1" applyBorder="1" applyAlignment="1">
      <alignment horizontal="center" vertical="center"/>
    </xf>
    <xf numFmtId="0" fontId="11" fillId="0" borderId="52" xfId="0" applyNumberFormat="1" applyFont="1" applyBorder="1" applyAlignment="1">
      <alignment horizontal="center" vertical="center" shrinkToFit="1"/>
    </xf>
    <xf numFmtId="38" fontId="11" fillId="0" borderId="0" xfId="0" applyNumberFormat="1" applyFont="1" applyBorder="1" applyAlignment="1">
      <alignment horizontal="center" vertical="center" shrinkToFit="1"/>
    </xf>
    <xf numFmtId="0" fontId="11" fillId="0" borderId="16" xfId="0" applyNumberFormat="1" applyFont="1" applyFill="1" applyBorder="1" applyAlignment="1">
      <alignment horizontal="center" vertical="center"/>
    </xf>
    <xf numFmtId="38" fontId="11" fillId="0" borderId="0" xfId="0" applyNumberFormat="1" applyFont="1" applyFill="1" applyBorder="1" applyAlignment="1">
      <alignment horizontal="center" vertical="center"/>
    </xf>
    <xf numFmtId="194" fontId="11" fillId="0" borderId="0" xfId="45" applyNumberFormat="1" applyFont="1" applyFill="1" applyBorder="1" applyAlignment="1">
      <alignment horizontal="center" vertical="center"/>
    </xf>
    <xf numFmtId="181" fontId="11" fillId="0" borderId="0" xfId="0" applyNumberFormat="1" applyFont="1" applyFill="1" applyBorder="1" applyAlignment="1">
      <alignment horizontal="center" vertical="center"/>
    </xf>
    <xf numFmtId="0" fontId="11" fillId="0" borderId="0" xfId="0" applyFont="1" applyBorder="1" applyAlignment="1">
      <alignment horizontal="center" vertical="center"/>
    </xf>
    <xf numFmtId="182" fontId="60" fillId="0" borderId="0" xfId="85" applyNumberFormat="1" applyFont="1" applyFill="1" applyBorder="1" applyAlignment="1" applyProtection="1">
      <alignment horizontal="center" vertical="center"/>
    </xf>
    <xf numFmtId="181" fontId="60" fillId="0" borderId="0" xfId="0" applyNumberFormat="1" applyFont="1" applyFill="1" applyBorder="1" applyAlignment="1" applyProtection="1">
      <alignment horizontal="center" vertical="center"/>
    </xf>
    <xf numFmtId="182" fontId="60" fillId="0" borderId="0" xfId="6" applyNumberFormat="1" applyFont="1" applyFill="1" applyBorder="1" applyAlignment="1" applyProtection="1">
      <alignment horizontal="center" vertical="center"/>
    </xf>
    <xf numFmtId="0" fontId="60" fillId="0" borderId="16" xfId="0" applyFont="1" applyFill="1" applyBorder="1" applyAlignment="1">
      <alignment horizontal="center" vertical="center"/>
    </xf>
    <xf numFmtId="38" fontId="108" fillId="0" borderId="0" xfId="0" applyNumberFormat="1" applyFont="1" applyFill="1" applyBorder="1" applyAlignment="1">
      <alignment horizontal="right"/>
    </xf>
    <xf numFmtId="0" fontId="54" fillId="0" borderId="0" xfId="0" applyFont="1" applyFill="1" applyAlignment="1">
      <alignment vertical="center"/>
    </xf>
    <xf numFmtId="38" fontId="60" fillId="0" borderId="0" xfId="0" applyNumberFormat="1" applyFont="1" applyFill="1" applyBorder="1" applyAlignment="1">
      <alignment horizontal="center" vertical="center"/>
    </xf>
    <xf numFmtId="0" fontId="11" fillId="0" borderId="16" xfId="0" quotePrefix="1" applyFont="1" applyFill="1" applyBorder="1" applyAlignment="1">
      <alignment horizontal="center" vertical="center" shrinkToFit="1"/>
    </xf>
    <xf numFmtId="182" fontId="60" fillId="0" borderId="0" xfId="84" applyNumberFormat="1" applyFont="1" applyFill="1" applyBorder="1" applyAlignment="1">
      <alignment horizontal="center" vertical="center"/>
    </xf>
    <xf numFmtId="0" fontId="61" fillId="0" borderId="66" xfId="0" applyFont="1" applyFill="1" applyBorder="1" applyAlignment="1">
      <alignment horizontal="center" vertical="center"/>
    </xf>
    <xf numFmtId="182" fontId="110" fillId="0" borderId="65" xfId="6" applyNumberFormat="1" applyFont="1" applyFill="1" applyBorder="1" applyAlignment="1" applyProtection="1">
      <alignment horizontal="center" vertical="center"/>
    </xf>
    <xf numFmtId="182" fontId="110" fillId="0" borderId="0" xfId="0" applyNumberFormat="1" applyFont="1" applyFill="1" applyBorder="1" applyAlignment="1">
      <alignment horizontal="center" vertical="center"/>
    </xf>
    <xf numFmtId="0" fontId="61" fillId="0" borderId="0" xfId="0" applyFont="1" applyFill="1" applyBorder="1" applyAlignment="1">
      <alignment horizontal="left" vertical="center"/>
    </xf>
    <xf numFmtId="0" fontId="61" fillId="0" borderId="0" xfId="0" applyFont="1" applyFill="1" applyBorder="1" applyAlignment="1">
      <alignment horizontal="center" vertical="center"/>
    </xf>
    <xf numFmtId="183" fontId="110" fillId="0" borderId="0" xfId="0" applyNumberFormat="1" applyFont="1" applyFill="1" applyBorder="1" applyAlignment="1">
      <alignment horizontal="center" vertical="center"/>
    </xf>
    <xf numFmtId="183" fontId="110" fillId="0" borderId="65" xfId="0" applyNumberFormat="1" applyFont="1" applyFill="1" applyBorder="1" applyAlignment="1" applyProtection="1">
      <alignment horizontal="center" vertical="center"/>
    </xf>
    <xf numFmtId="0" fontId="12" fillId="0" borderId="66" xfId="0" applyFont="1" applyFill="1" applyBorder="1" applyAlignment="1">
      <alignment horizontal="center" vertical="center"/>
    </xf>
    <xf numFmtId="0" fontId="109" fillId="0" borderId="0" xfId="89" applyFont="1" applyFill="1"/>
    <xf numFmtId="0" fontId="11" fillId="0" borderId="65" xfId="0" applyFont="1" applyBorder="1" applyAlignment="1">
      <alignment horizontal="right" vertical="center"/>
    </xf>
    <xf numFmtId="0" fontId="12" fillId="0" borderId="16" xfId="0" quotePrefix="1" applyFont="1" applyFill="1" applyBorder="1" applyAlignment="1">
      <alignment horizontal="center" vertical="center" shrinkToFit="1"/>
    </xf>
    <xf numFmtId="0" fontId="12" fillId="0" borderId="0" xfId="0" applyFont="1" applyFill="1" applyBorder="1" applyAlignment="1">
      <alignment horizontal="center" vertical="center" shrinkToFit="1"/>
    </xf>
    <xf numFmtId="0" fontId="12" fillId="0" borderId="16" xfId="0" applyNumberFormat="1" applyFont="1" applyFill="1" applyBorder="1" applyAlignment="1">
      <alignment horizontal="center" vertical="center"/>
    </xf>
    <xf numFmtId="38" fontId="12" fillId="0" borderId="0" xfId="0" applyNumberFormat="1" applyFont="1" applyFill="1" applyAlignment="1">
      <alignment horizontal="center"/>
    </xf>
    <xf numFmtId="3" fontId="12" fillId="0" borderId="0" xfId="97" applyNumberFormat="1" applyFont="1" applyFill="1" applyBorder="1" applyAlignment="1">
      <alignment horizontal="center" vertical="center"/>
    </xf>
    <xf numFmtId="38" fontId="57" fillId="0" borderId="0" xfId="0" applyNumberFormat="1" applyFont="1" applyFill="1" applyBorder="1" applyAlignment="1">
      <alignment horizontal="right"/>
    </xf>
    <xf numFmtId="38" fontId="12" fillId="0" borderId="0" xfId="0" applyNumberFormat="1" applyFont="1" applyFill="1" applyBorder="1" applyAlignment="1">
      <alignment horizontal="right"/>
    </xf>
    <xf numFmtId="194" fontId="11" fillId="0" borderId="65" xfId="45" applyNumberFormat="1" applyFont="1" applyFill="1" applyBorder="1" applyAlignment="1">
      <alignment horizontal="center" vertical="center"/>
    </xf>
    <xf numFmtId="184" fontId="12" fillId="0" borderId="0" xfId="0" applyNumberFormat="1" applyFont="1" applyFill="1" applyBorder="1" applyAlignment="1">
      <alignment horizontal="center" vertical="center"/>
    </xf>
    <xf numFmtId="190" fontId="12" fillId="0" borderId="0" xfId="0" applyNumberFormat="1" applyFont="1" applyFill="1" applyBorder="1" applyAlignment="1">
      <alignment horizontal="center" vertical="center"/>
    </xf>
    <xf numFmtId="38" fontId="12" fillId="0" borderId="0" xfId="0" applyNumberFormat="1" applyFont="1" applyFill="1" applyAlignment="1">
      <alignment horizontal="center" vertical="center"/>
    </xf>
    <xf numFmtId="0" fontId="12" fillId="0" borderId="16" xfId="0" applyFont="1" applyFill="1" applyBorder="1" applyAlignment="1">
      <alignment horizontal="center" vertical="center"/>
    </xf>
    <xf numFmtId="184" fontId="11" fillId="0" borderId="0" xfId="0" applyNumberFormat="1" applyFont="1" applyFill="1" applyBorder="1" applyAlignment="1">
      <alignment horizontal="center" vertical="center"/>
    </xf>
    <xf numFmtId="38" fontId="12" fillId="0" borderId="65" xfId="0" applyNumberFormat="1" applyFont="1" applyFill="1" applyBorder="1" applyAlignment="1">
      <alignment horizontal="center" vertical="center"/>
    </xf>
    <xf numFmtId="3" fontId="12" fillId="0" borderId="0" xfId="46" applyNumberFormat="1" applyFont="1" applyFill="1" applyBorder="1" applyAlignment="1">
      <alignment horizontal="center" vertical="center"/>
    </xf>
    <xf numFmtId="184" fontId="12" fillId="0" borderId="0" xfId="46" applyNumberFormat="1" applyFont="1" applyFill="1" applyBorder="1" applyAlignment="1">
      <alignment horizontal="center" vertical="center"/>
    </xf>
    <xf numFmtId="184" fontId="12" fillId="0" borderId="65" xfId="46" applyNumberFormat="1" applyFont="1" applyFill="1" applyBorder="1" applyAlignment="1">
      <alignment horizontal="center" vertical="center"/>
    </xf>
    <xf numFmtId="185" fontId="12" fillId="0" borderId="16" xfId="0" applyNumberFormat="1" applyFont="1" applyFill="1" applyBorder="1" applyAlignment="1">
      <alignment horizontal="center" vertical="center"/>
    </xf>
    <xf numFmtId="184" fontId="12" fillId="0" borderId="0" xfId="45" applyNumberFormat="1" applyFont="1" applyFill="1" applyBorder="1" applyAlignment="1">
      <alignment horizontal="center" vertical="center" wrapText="1" shrinkToFit="1"/>
    </xf>
    <xf numFmtId="0" fontId="12" fillId="0" borderId="0" xfId="0" applyFont="1" applyFill="1"/>
    <xf numFmtId="0" fontId="56" fillId="0" borderId="0" xfId="0" applyNumberFormat="1" applyFont="1" applyAlignment="1">
      <alignment vertical="center" wrapText="1"/>
    </xf>
    <xf numFmtId="38" fontId="54" fillId="0" borderId="0" xfId="0" applyNumberFormat="1" applyFont="1" applyFill="1" applyBorder="1" applyAlignment="1">
      <alignment horizontal="right" vertical="center"/>
    </xf>
    <xf numFmtId="0" fontId="11" fillId="0" borderId="16" xfId="0" applyNumberFormat="1" applyFont="1" applyFill="1" applyBorder="1" applyAlignment="1">
      <alignment horizontal="center" vertical="center"/>
    </xf>
    <xf numFmtId="38" fontId="11" fillId="0" borderId="0" xfId="0" applyNumberFormat="1" applyFont="1" applyFill="1" applyBorder="1" applyAlignment="1">
      <alignment horizontal="center" vertical="center"/>
    </xf>
    <xf numFmtId="194" fontId="11" fillId="0" borderId="0" xfId="45" applyNumberFormat="1" applyFont="1" applyFill="1" applyBorder="1" applyAlignment="1">
      <alignment horizontal="center" vertical="center"/>
    </xf>
    <xf numFmtId="181" fontId="11" fillId="0" borderId="0" xfId="0" applyNumberFormat="1" applyFont="1" applyFill="1" applyBorder="1" applyAlignment="1">
      <alignment horizontal="center" vertical="center"/>
    </xf>
    <xf numFmtId="0" fontId="11" fillId="0" borderId="0" xfId="0" applyFont="1" applyBorder="1" applyAlignment="1">
      <alignment horizontal="center" vertical="center"/>
    </xf>
    <xf numFmtId="184" fontId="11" fillId="0" borderId="0" xfId="0" applyNumberFormat="1" applyFont="1" applyFill="1" applyBorder="1" applyAlignment="1">
      <alignment horizontal="center" vertical="center"/>
    </xf>
    <xf numFmtId="0" fontId="54" fillId="0" borderId="0" xfId="0" applyFont="1" applyFill="1" applyAlignment="1">
      <alignment horizontal="left" vertical="center"/>
    </xf>
    <xf numFmtId="38" fontId="54" fillId="0" borderId="43" xfId="0" applyNumberFormat="1" applyFont="1" applyFill="1" applyBorder="1" applyAlignment="1">
      <alignment horizontal="right" vertical="center" shrinkToFit="1"/>
    </xf>
    <xf numFmtId="3" fontId="60" fillId="0" borderId="14" xfId="97" applyNumberFormat="1" applyFont="1" applyFill="1" applyBorder="1" applyAlignment="1">
      <alignment vertical="center"/>
    </xf>
    <xf numFmtId="184" fontId="59" fillId="0" borderId="0" xfId="95" applyNumberFormat="1" applyFont="1" applyFill="1" applyBorder="1" applyAlignment="1">
      <alignment horizontal="center" vertical="center"/>
    </xf>
    <xf numFmtId="0" fontId="54" fillId="0" borderId="27" xfId="0" applyFont="1" applyFill="1" applyBorder="1" applyAlignment="1">
      <alignment vertical="center"/>
    </xf>
    <xf numFmtId="38" fontId="11" fillId="0" borderId="18" xfId="47" applyNumberFormat="1" applyFont="1" applyBorder="1" applyAlignment="1">
      <alignment horizontal="center" vertical="center"/>
    </xf>
    <xf numFmtId="38" fontId="11" fillId="0" borderId="19" xfId="47" applyNumberFormat="1" applyFont="1" applyBorder="1" applyAlignment="1">
      <alignment horizontal="center" vertical="center"/>
    </xf>
    <xf numFmtId="184" fontId="11" fillId="0" borderId="0" xfId="46" applyNumberFormat="1" applyFont="1" applyFill="1" applyBorder="1" applyAlignment="1">
      <alignment horizontal="center" vertical="center"/>
    </xf>
    <xf numFmtId="182" fontId="12" fillId="0" borderId="0" xfId="60" quotePrefix="1" applyNumberFormat="1" applyFont="1" applyFill="1" applyBorder="1" applyAlignment="1">
      <alignment horizontal="center" vertical="center" shrinkToFit="1"/>
    </xf>
    <xf numFmtId="214" fontId="11" fillId="0" borderId="0" xfId="45" applyNumberFormat="1" applyFont="1" applyFill="1" applyBorder="1" applyAlignment="1">
      <alignment horizontal="center" vertical="center"/>
    </xf>
    <xf numFmtId="182" fontId="110" fillId="0" borderId="65" xfId="84" applyNumberFormat="1" applyFont="1" applyFill="1" applyBorder="1" applyAlignment="1">
      <alignment horizontal="center" vertical="center"/>
    </xf>
    <xf numFmtId="181" fontId="67" fillId="0" borderId="0" xfId="0" applyNumberFormat="1" applyFont="1" applyFill="1" applyBorder="1" applyAlignment="1" applyProtection="1">
      <alignment horizontal="center" vertical="center"/>
    </xf>
    <xf numFmtId="0" fontId="2" fillId="0" borderId="0" xfId="89" applyFont="1" applyFill="1" applyBorder="1"/>
    <xf numFmtId="194" fontId="11" fillId="0" borderId="0" xfId="45" applyNumberFormat="1" applyFont="1" applyFill="1" applyBorder="1" applyAlignment="1">
      <alignment horizontal="center" vertical="center"/>
    </xf>
    <xf numFmtId="38" fontId="11" fillId="0" borderId="50" xfId="0" applyNumberFormat="1" applyFont="1" applyFill="1" applyBorder="1" applyAlignment="1">
      <alignment vertical="center"/>
    </xf>
    <xf numFmtId="194" fontId="11" fillId="0" borderId="0" xfId="45" applyNumberFormat="1" applyFont="1" applyFill="1" applyBorder="1" applyAlignment="1">
      <alignment horizontal="center" vertical="center"/>
    </xf>
    <xf numFmtId="0" fontId="60" fillId="0" borderId="16" xfId="0" applyFont="1" applyFill="1" applyBorder="1" applyAlignment="1">
      <alignment horizontal="center" vertical="center"/>
    </xf>
    <xf numFmtId="182" fontId="67" fillId="0" borderId="0" xfId="84" applyNumberFormat="1" applyFont="1" applyFill="1" applyBorder="1" applyAlignment="1">
      <alignment horizontal="center" vertical="center"/>
    </xf>
    <xf numFmtId="182" fontId="67" fillId="0" borderId="0" xfId="6" applyNumberFormat="1" applyFont="1" applyFill="1" applyBorder="1" applyAlignment="1" applyProtection="1">
      <alignment horizontal="center" vertical="center"/>
    </xf>
    <xf numFmtId="194" fontId="67" fillId="0" borderId="0" xfId="45" quotePrefix="1" applyNumberFormat="1" applyFont="1" applyFill="1" applyBorder="1" applyAlignment="1">
      <alignment horizontal="center" vertical="center"/>
    </xf>
    <xf numFmtId="182" fontId="67" fillId="0" borderId="0" xfId="85" applyNumberFormat="1" applyFont="1" applyFill="1" applyBorder="1" applyAlignment="1" applyProtection="1">
      <alignment horizontal="center" vertical="center"/>
    </xf>
    <xf numFmtId="182" fontId="67" fillId="0" borderId="0" xfId="0" applyNumberFormat="1" applyFont="1" applyFill="1" applyBorder="1" applyAlignment="1">
      <alignment horizontal="center" vertical="center"/>
    </xf>
    <xf numFmtId="0" fontId="67" fillId="0" borderId="0" xfId="86" applyNumberFormat="1" applyFont="1" applyFill="1" applyBorder="1" applyAlignment="1">
      <alignment horizontal="center" vertical="center"/>
    </xf>
    <xf numFmtId="183" fontId="67" fillId="0" borderId="0" xfId="0" applyNumberFormat="1" applyFont="1" applyFill="1" applyBorder="1" applyAlignment="1">
      <alignment horizontal="center" vertical="center"/>
    </xf>
    <xf numFmtId="183" fontId="67" fillId="0" borderId="0" xfId="0" applyNumberFormat="1" applyFont="1" applyFill="1" applyBorder="1" applyAlignment="1" applyProtection="1">
      <alignment horizontal="center" vertical="center"/>
    </xf>
    <xf numFmtId="0" fontId="62" fillId="0" borderId="50" xfId="0" applyFont="1" applyFill="1" applyBorder="1" applyAlignment="1">
      <alignment vertical="center"/>
    </xf>
    <xf numFmtId="3" fontId="11" fillId="0" borderId="65" xfId="45" applyNumberFormat="1" applyFont="1" applyFill="1" applyBorder="1" applyAlignment="1">
      <alignment horizontal="center" vertical="center"/>
    </xf>
    <xf numFmtId="176" fontId="11" fillId="0" borderId="0" xfId="89" applyNumberFormat="1" applyFont="1" applyFill="1" applyBorder="1" applyAlignment="1" applyProtection="1">
      <alignment horizontal="center" vertical="center" shrinkToFit="1"/>
      <protection locked="0"/>
    </xf>
    <xf numFmtId="0" fontId="11" fillId="0" borderId="0" xfId="0" applyFont="1" applyFill="1" applyBorder="1" applyAlignment="1">
      <alignment horizontal="center" vertical="center" shrinkToFit="1"/>
    </xf>
    <xf numFmtId="38" fontId="54" fillId="0" borderId="0" xfId="0" applyNumberFormat="1" applyFont="1" applyFill="1" applyBorder="1" applyAlignment="1">
      <alignment horizontal="left" vertical="center"/>
    </xf>
    <xf numFmtId="38" fontId="54" fillId="0" borderId="0" xfId="47" applyNumberFormat="1" applyFont="1" applyFill="1" applyBorder="1" applyAlignment="1">
      <alignment horizontal="center" vertical="center"/>
    </xf>
    <xf numFmtId="38" fontId="56" fillId="0" borderId="0" xfId="47" applyNumberFormat="1" applyFont="1" applyFill="1" applyBorder="1" applyAlignment="1">
      <alignment horizontal="center" vertical="center"/>
    </xf>
    <xf numFmtId="38" fontId="56" fillId="0" borderId="0" xfId="47" applyNumberFormat="1" applyFont="1" applyFill="1" applyBorder="1" applyAlignment="1">
      <alignment vertical="center"/>
    </xf>
    <xf numFmtId="38" fontId="54" fillId="0" borderId="0" xfId="0" applyNumberFormat="1" applyFont="1" applyFill="1" applyBorder="1" applyAlignment="1">
      <alignment horizontal="right" vertical="center"/>
    </xf>
    <xf numFmtId="38" fontId="11" fillId="0" borderId="24" xfId="0" applyNumberFormat="1" applyFont="1" applyFill="1" applyBorder="1" applyAlignment="1">
      <alignment horizontal="center" vertical="center"/>
    </xf>
    <xf numFmtId="38" fontId="11" fillId="0" borderId="23" xfId="0" applyNumberFormat="1" applyFont="1" applyFill="1" applyBorder="1" applyAlignment="1">
      <alignment horizontal="center" vertical="center"/>
    </xf>
    <xf numFmtId="0" fontId="11" fillId="0" borderId="15" xfId="0" applyNumberFormat="1" applyFont="1" applyFill="1" applyBorder="1" applyAlignment="1">
      <alignment horizontal="center" vertical="center"/>
    </xf>
    <xf numFmtId="0" fontId="11" fillId="0" borderId="0" xfId="0" applyNumberFormat="1" applyFont="1" applyFill="1" applyBorder="1" applyAlignment="1">
      <alignment horizontal="center" vertical="center"/>
    </xf>
    <xf numFmtId="0" fontId="11" fillId="0" borderId="16" xfId="0" applyNumberFormat="1" applyFont="1" applyFill="1" applyBorder="1" applyAlignment="1">
      <alignment horizontal="center" vertical="center"/>
    </xf>
    <xf numFmtId="38" fontId="11" fillId="0" borderId="18" xfId="0" applyNumberFormat="1" applyFont="1" applyFill="1" applyBorder="1" applyAlignment="1">
      <alignment horizontal="center" vertical="center"/>
    </xf>
    <xf numFmtId="38" fontId="11" fillId="0" borderId="22" xfId="0" applyNumberFormat="1" applyFont="1" applyFill="1" applyBorder="1" applyAlignment="1">
      <alignment horizontal="center" vertical="center"/>
    </xf>
    <xf numFmtId="38" fontId="11" fillId="0" borderId="17" xfId="0" applyNumberFormat="1" applyFont="1" applyFill="1" applyBorder="1" applyAlignment="1">
      <alignment horizontal="center" vertical="center"/>
    </xf>
    <xf numFmtId="38" fontId="11" fillId="0" borderId="19" xfId="0" applyNumberFormat="1" applyFont="1" applyFill="1" applyBorder="1" applyAlignment="1">
      <alignment horizontal="center" vertical="center"/>
    </xf>
    <xf numFmtId="38" fontId="11" fillId="0" borderId="13" xfId="0" applyNumberFormat="1" applyFont="1" applyFill="1" applyBorder="1" applyAlignment="1">
      <alignment horizontal="center" vertical="center"/>
    </xf>
    <xf numFmtId="38" fontId="11" fillId="0" borderId="20" xfId="0" applyNumberFormat="1" applyFont="1" applyFill="1" applyBorder="1" applyAlignment="1">
      <alignment horizontal="center" vertical="center"/>
    </xf>
    <xf numFmtId="38" fontId="11" fillId="0" borderId="25" xfId="0" applyNumberFormat="1" applyFont="1" applyFill="1" applyBorder="1" applyAlignment="1">
      <alignment horizontal="center" vertical="center"/>
    </xf>
    <xf numFmtId="38" fontId="11" fillId="0" borderId="16" xfId="0" applyNumberFormat="1" applyFont="1" applyFill="1" applyBorder="1" applyAlignment="1">
      <alignment horizontal="center" vertical="center"/>
    </xf>
    <xf numFmtId="38" fontId="11" fillId="0" borderId="0" xfId="0" applyNumberFormat="1" applyFont="1" applyFill="1" applyBorder="1" applyAlignment="1">
      <alignment horizontal="center" vertical="center"/>
    </xf>
    <xf numFmtId="0" fontId="11" fillId="0" borderId="26" xfId="0" applyNumberFormat="1" applyFont="1" applyFill="1" applyBorder="1" applyAlignment="1">
      <alignment horizontal="center" vertical="center"/>
    </xf>
    <xf numFmtId="41" fontId="54" fillId="0" borderId="0" xfId="45" applyFont="1" applyFill="1" applyBorder="1" applyAlignment="1">
      <alignment horizontal="right" vertical="center"/>
    </xf>
    <xf numFmtId="194" fontId="11" fillId="0" borderId="0" xfId="45" applyNumberFormat="1" applyFont="1" applyFill="1" applyBorder="1" applyAlignment="1">
      <alignment horizontal="center" vertical="center"/>
    </xf>
    <xf numFmtId="181" fontId="11" fillId="0" borderId="0" xfId="0" applyNumberFormat="1" applyFont="1" applyFill="1" applyBorder="1" applyAlignment="1">
      <alignment horizontal="center" vertical="center"/>
    </xf>
    <xf numFmtId="181" fontId="67" fillId="0" borderId="0" xfId="0" applyNumberFormat="1" applyFont="1" applyFill="1" applyBorder="1" applyAlignment="1" applyProtection="1">
      <alignment horizontal="center" vertical="center"/>
    </xf>
    <xf numFmtId="38" fontId="54" fillId="0" borderId="65" xfId="0" applyNumberFormat="1" applyFont="1" applyFill="1" applyBorder="1" applyAlignment="1">
      <alignment vertical="center"/>
    </xf>
    <xf numFmtId="38" fontId="54" fillId="0" borderId="65" xfId="0" applyNumberFormat="1" applyFont="1" applyFill="1" applyBorder="1" applyAlignment="1">
      <alignment horizontal="right" vertical="center"/>
    </xf>
    <xf numFmtId="38" fontId="50" fillId="0" borderId="0" xfId="0" applyNumberFormat="1" applyFont="1" applyFill="1" applyAlignment="1">
      <alignment horizontal="center" vertical="center"/>
    </xf>
    <xf numFmtId="0" fontId="0" fillId="0" borderId="0" xfId="0" applyFont="1" applyFill="1"/>
    <xf numFmtId="0" fontId="53" fillId="0" borderId="0" xfId="0" applyFont="1" applyFill="1" applyAlignment="1">
      <alignment horizontal="centerContinuous" vertical="top"/>
    </xf>
    <xf numFmtId="0" fontId="53" fillId="0" borderId="0" xfId="0" applyFont="1" applyFill="1" applyAlignment="1">
      <alignment vertical="top"/>
    </xf>
    <xf numFmtId="38" fontId="50" fillId="0" borderId="0" xfId="0" applyNumberFormat="1" applyFont="1" applyFill="1" applyAlignment="1">
      <alignment horizontal="center" vertical="top"/>
    </xf>
    <xf numFmtId="38" fontId="54" fillId="0" borderId="65" xfId="0" applyNumberFormat="1" applyFont="1" applyFill="1" applyBorder="1" applyAlignment="1">
      <alignment horizontal="center" vertical="center"/>
    </xf>
    <xf numFmtId="38" fontId="11" fillId="0" borderId="52" xfId="0" applyNumberFormat="1" applyFont="1" applyFill="1" applyBorder="1" applyAlignment="1">
      <alignment horizontal="center"/>
    </xf>
    <xf numFmtId="0" fontId="54" fillId="0" borderId="0" xfId="0" applyFont="1" applyFill="1"/>
    <xf numFmtId="0" fontId="11" fillId="0" borderId="0" xfId="0" applyNumberFormat="1" applyFont="1" applyFill="1" applyAlignment="1">
      <alignment horizontal="center" vertical="center"/>
    </xf>
    <xf numFmtId="38" fontId="50" fillId="0" borderId="0" xfId="0" applyNumberFormat="1" applyFont="1" applyFill="1" applyBorder="1"/>
    <xf numFmtId="38" fontId="50" fillId="0" borderId="0" xfId="0" applyNumberFormat="1" applyFont="1" applyFill="1"/>
    <xf numFmtId="38" fontId="11" fillId="0" borderId="0" xfId="0" applyNumberFormat="1" applyFont="1" applyFill="1" applyAlignment="1">
      <alignment horizontal="center" vertical="top"/>
    </xf>
    <xf numFmtId="38" fontId="11" fillId="0" borderId="0" xfId="0" applyNumberFormat="1" applyFont="1" applyFill="1" applyBorder="1" applyAlignment="1">
      <alignment horizontal="center" vertical="top"/>
    </xf>
    <xf numFmtId="0" fontId="54" fillId="0" borderId="43" xfId="0" applyNumberFormat="1" applyFont="1" applyFill="1" applyBorder="1" applyAlignment="1">
      <alignment vertical="center"/>
    </xf>
    <xf numFmtId="0" fontId="54" fillId="0" borderId="14" xfId="0" applyNumberFormat="1" applyFont="1" applyFill="1" applyBorder="1" applyAlignment="1">
      <alignment vertical="center"/>
    </xf>
    <xf numFmtId="38" fontId="54" fillId="0" borderId="0" xfId="0" applyNumberFormat="1" applyFont="1" applyFill="1" applyAlignment="1">
      <alignment horizontal="center" vertical="top"/>
    </xf>
    <xf numFmtId="38" fontId="11" fillId="0" borderId="13" xfId="0" applyNumberFormat="1" applyFont="1" applyFill="1" applyBorder="1" applyAlignment="1">
      <alignment horizontal="centerContinuous" vertical="center"/>
    </xf>
    <xf numFmtId="38" fontId="11" fillId="0" borderId="17" xfId="0" applyNumberFormat="1" applyFont="1" applyFill="1" applyBorder="1" applyAlignment="1">
      <alignment horizontal="centerContinuous" vertical="center"/>
    </xf>
    <xf numFmtId="0" fontId="11" fillId="0" borderId="16" xfId="0" applyNumberFormat="1" applyFont="1" applyFill="1" applyBorder="1" applyAlignment="1">
      <alignment horizontal="center" vertical="center" wrapText="1"/>
    </xf>
    <xf numFmtId="38" fontId="11" fillId="0" borderId="0" xfId="0" applyNumberFormat="1" applyFont="1" applyFill="1" applyBorder="1" applyAlignment="1">
      <alignment horizontal="right" vertical="center" wrapText="1" indent="1"/>
    </xf>
    <xf numFmtId="184" fontId="11" fillId="0" borderId="0" xfId="90" applyNumberFormat="1" applyFont="1" applyFill="1" applyBorder="1" applyAlignment="1">
      <alignment horizontal="right" vertical="center" wrapText="1" indent="1"/>
    </xf>
    <xf numFmtId="181" fontId="11" fillId="0" borderId="0" xfId="0" applyNumberFormat="1" applyFont="1" applyFill="1" applyBorder="1" applyAlignment="1">
      <alignment horizontal="right" vertical="center" wrapText="1" indent="1"/>
    </xf>
    <xf numFmtId="181" fontId="11" fillId="0" borderId="0" xfId="0" applyNumberFormat="1" applyFont="1" applyFill="1" applyAlignment="1">
      <alignment horizontal="right" vertical="center" wrapText="1" indent="1"/>
    </xf>
    <xf numFmtId="38" fontId="12" fillId="0" borderId="0" xfId="0" applyNumberFormat="1" applyFont="1" applyFill="1" applyBorder="1" applyAlignment="1">
      <alignment horizontal="right" vertical="center" wrapText="1" indent="1"/>
    </xf>
    <xf numFmtId="0" fontId="11" fillId="0" borderId="15" xfId="0" applyNumberFormat="1" applyFont="1" applyFill="1" applyBorder="1" applyAlignment="1">
      <alignment horizontal="center" vertical="center" shrinkToFit="1"/>
    </xf>
    <xf numFmtId="0" fontId="11" fillId="0" borderId="16" xfId="0" applyNumberFormat="1" applyFont="1" applyFill="1" applyBorder="1" applyAlignment="1">
      <alignment horizontal="center" vertical="center" shrinkToFit="1"/>
    </xf>
    <xf numFmtId="0" fontId="11" fillId="0" borderId="17" xfId="0" applyNumberFormat="1" applyFont="1" applyFill="1" applyBorder="1" applyAlignment="1">
      <alignment horizontal="center" vertical="center" wrapText="1"/>
    </xf>
    <xf numFmtId="184" fontId="11" fillId="0" borderId="0" xfId="87" quotePrefix="1" applyNumberFormat="1" applyFont="1" applyFill="1" applyBorder="1" applyAlignment="1">
      <alignment horizontal="center" vertical="center" shrinkToFit="1"/>
    </xf>
    <xf numFmtId="192" fontId="11" fillId="0" borderId="0" xfId="87" quotePrefix="1" applyNumberFormat="1" applyFont="1" applyFill="1" applyBorder="1" applyAlignment="1">
      <alignment horizontal="center" vertical="center" shrinkToFit="1"/>
    </xf>
    <xf numFmtId="213" fontId="12" fillId="0" borderId="0" xfId="87" applyNumberFormat="1" applyFont="1" applyFill="1" applyBorder="1" applyAlignment="1">
      <alignment horizontal="center" vertical="center" wrapText="1" shrinkToFit="1"/>
    </xf>
    <xf numFmtId="194" fontId="11" fillId="0" borderId="0" xfId="87" applyNumberFormat="1" applyFont="1" applyFill="1" applyBorder="1" applyAlignment="1">
      <alignment horizontal="center" vertical="center"/>
    </xf>
    <xf numFmtId="41" fontId="12" fillId="0" borderId="0" xfId="45" applyFont="1" applyFill="1" applyBorder="1" applyAlignment="1">
      <alignment horizontal="center" vertical="center" wrapText="1" shrinkToFit="1"/>
    </xf>
    <xf numFmtId="41" fontId="11" fillId="0" borderId="0" xfId="45" applyFont="1" applyFill="1" applyBorder="1" applyAlignment="1">
      <alignment horizontal="center" vertical="center" wrapText="1" shrinkToFit="1"/>
    </xf>
    <xf numFmtId="41" fontId="11" fillId="0" borderId="65" xfId="45" applyFont="1" applyFill="1" applyBorder="1" applyAlignment="1">
      <alignment horizontal="center" vertical="center" wrapText="1" shrinkToFit="1"/>
    </xf>
    <xf numFmtId="3" fontId="11" fillId="0" borderId="0" xfId="45" applyNumberFormat="1" applyFont="1" applyFill="1" applyBorder="1" applyAlignment="1">
      <alignment horizontal="right" vertical="center" indent="2"/>
    </xf>
    <xf numFmtId="3" fontId="60" fillId="27" borderId="45" xfId="97" applyNumberFormat="1" applyFont="1" applyFill="1" applyBorder="1" applyAlignment="1">
      <alignment horizontal="right" vertical="center" indent="2"/>
    </xf>
    <xf numFmtId="3" fontId="11" fillId="0" borderId="25" xfId="45" applyNumberFormat="1" applyFont="1" applyFill="1" applyBorder="1" applyAlignment="1">
      <alignment horizontal="right" vertical="center" indent="2"/>
    </xf>
    <xf numFmtId="3" fontId="11" fillId="0" borderId="0" xfId="46" applyNumberFormat="1" applyFont="1" applyFill="1" applyBorder="1" applyAlignment="1">
      <alignment horizontal="right" vertical="center" indent="2"/>
    </xf>
    <xf numFmtId="3" fontId="60" fillId="27" borderId="46" xfId="97" applyNumberFormat="1" applyFont="1" applyFill="1" applyBorder="1" applyAlignment="1">
      <alignment horizontal="right" vertical="center" indent="2"/>
    </xf>
    <xf numFmtId="3" fontId="60" fillId="0" borderId="46" xfId="97" applyNumberFormat="1" applyFont="1" applyFill="1" applyBorder="1" applyAlignment="1">
      <alignment horizontal="right" vertical="center" indent="2"/>
    </xf>
    <xf numFmtId="3" fontId="60" fillId="0" borderId="53" xfId="97" applyNumberFormat="1" applyFont="1" applyFill="1" applyBorder="1" applyAlignment="1">
      <alignment horizontal="right" vertical="center" indent="2"/>
    </xf>
    <xf numFmtId="3" fontId="60" fillId="0" borderId="0" xfId="97" applyNumberFormat="1" applyFont="1" applyFill="1" applyBorder="1" applyAlignment="1">
      <alignment horizontal="right" vertical="center" indent="2"/>
    </xf>
    <xf numFmtId="3" fontId="12" fillId="0" borderId="0" xfId="45" applyNumberFormat="1" applyFont="1" applyFill="1" applyBorder="1" applyAlignment="1">
      <alignment horizontal="right" vertical="center" indent="2"/>
    </xf>
    <xf numFmtId="182" fontId="61" fillId="0" borderId="0" xfId="97" applyNumberFormat="1" applyFont="1" applyFill="1" applyBorder="1" applyAlignment="1">
      <alignment horizontal="right" vertical="center" indent="2"/>
    </xf>
    <xf numFmtId="38" fontId="11" fillId="0" borderId="0" xfId="0" applyNumberFormat="1" applyFont="1" applyFill="1" applyAlignment="1">
      <alignment horizontal="right" vertical="center" indent="2"/>
    </xf>
    <xf numFmtId="41" fontId="11" fillId="0" borderId="0" xfId="45" applyFont="1" applyFill="1" applyBorder="1" applyAlignment="1" applyProtection="1">
      <alignment horizontal="center" vertical="center" shrinkToFit="1"/>
      <protection locked="0"/>
    </xf>
    <xf numFmtId="193" fontId="11" fillId="0" borderId="0" xfId="88" quotePrefix="1" applyNumberFormat="1" applyFont="1" applyBorder="1" applyAlignment="1">
      <alignment horizontal="right" vertical="center" shrinkToFit="1"/>
    </xf>
    <xf numFmtId="194" fontId="11" fillId="0" borderId="0" xfId="45" applyNumberFormat="1" applyFont="1" applyFill="1" applyBorder="1" applyAlignment="1">
      <alignment horizontal="right" vertical="center"/>
    </xf>
    <xf numFmtId="193" fontId="11" fillId="0" borderId="0" xfId="60" quotePrefix="1" applyNumberFormat="1" applyFont="1" applyFill="1" applyBorder="1" applyAlignment="1">
      <alignment horizontal="right" vertical="center" shrinkToFit="1"/>
    </xf>
    <xf numFmtId="193" fontId="11" fillId="0" borderId="0" xfId="88" quotePrefix="1" applyNumberFormat="1" applyFont="1" applyFill="1" applyBorder="1" applyAlignment="1">
      <alignment horizontal="right" vertical="center" shrinkToFit="1"/>
    </xf>
    <xf numFmtId="193" fontId="60" fillId="0" borderId="0" xfId="88" quotePrefix="1" applyNumberFormat="1" applyFont="1" applyFill="1" applyBorder="1" applyAlignment="1">
      <alignment horizontal="right" vertical="center" shrinkToFit="1"/>
    </xf>
    <xf numFmtId="181" fontId="11" fillId="0" borderId="0" xfId="45" applyNumberFormat="1" applyFont="1" applyFill="1" applyBorder="1" applyAlignment="1">
      <alignment horizontal="right" vertical="center"/>
    </xf>
    <xf numFmtId="193" fontId="11" fillId="0" borderId="0" xfId="60" applyNumberFormat="1" applyFont="1" applyFill="1" applyBorder="1" applyAlignment="1">
      <alignment horizontal="right" vertical="center" shrinkToFit="1"/>
    </xf>
    <xf numFmtId="193" fontId="11" fillId="0" borderId="0" xfId="60" quotePrefix="1" applyNumberFormat="1" applyFont="1" applyFill="1" applyBorder="1" applyAlignment="1">
      <alignment horizontal="right" vertical="center"/>
    </xf>
    <xf numFmtId="184" fontId="12" fillId="0" borderId="0" xfId="60" quotePrefix="1" applyNumberFormat="1" applyFont="1" applyFill="1" applyBorder="1" applyAlignment="1">
      <alignment horizontal="right" vertical="center" shrinkToFit="1"/>
    </xf>
    <xf numFmtId="184" fontId="111" fillId="0" borderId="0" xfId="88" quotePrefix="1" applyNumberFormat="1" applyFont="1" applyFill="1" applyBorder="1" applyAlignment="1" applyProtection="1">
      <alignment horizontal="right" vertical="center" shrinkToFit="1"/>
      <protection locked="0"/>
    </xf>
    <xf numFmtId="184" fontId="111" fillId="0" borderId="0" xfId="89" applyNumberFormat="1" applyFont="1" applyFill="1" applyBorder="1" applyAlignment="1" applyProtection="1">
      <alignment horizontal="right" vertical="center" shrinkToFit="1"/>
      <protection locked="0"/>
    </xf>
    <xf numFmtId="184" fontId="12" fillId="0" borderId="0" xfId="45" applyNumberFormat="1" applyFont="1" applyFill="1" applyBorder="1" applyAlignment="1">
      <alignment horizontal="right" vertical="center"/>
    </xf>
    <xf numFmtId="0" fontId="50" fillId="0" borderId="0" xfId="0" applyFont="1" applyFill="1" applyAlignment="1">
      <alignment horizontal="center" vertical="center"/>
    </xf>
    <xf numFmtId="0" fontId="54" fillId="0" borderId="43" xfId="0" applyFont="1" applyFill="1" applyBorder="1" applyAlignment="1">
      <alignment horizontal="left" vertical="center"/>
    </xf>
    <xf numFmtId="0" fontId="54" fillId="0" borderId="0" xfId="0" applyFont="1" applyFill="1" applyBorder="1" applyAlignment="1">
      <alignment horizontal="right" vertical="center" shrinkToFit="1"/>
    </xf>
    <xf numFmtId="0" fontId="2" fillId="0" borderId="0" xfId="89" applyFont="1" applyFill="1"/>
    <xf numFmtId="0" fontId="11" fillId="0" borderId="16" xfId="0" applyNumberFormat="1" applyFont="1" applyFill="1" applyBorder="1" applyAlignment="1">
      <alignment horizontal="center" vertical="center"/>
    </xf>
    <xf numFmtId="0" fontId="12" fillId="0" borderId="66" xfId="0" applyNumberFormat="1" applyFont="1" applyFill="1" applyBorder="1" applyAlignment="1">
      <alignment horizontal="center" vertical="center"/>
    </xf>
    <xf numFmtId="38" fontId="11" fillId="0" borderId="0" xfId="0" applyNumberFormat="1" applyFont="1" applyFill="1" applyBorder="1" applyAlignment="1">
      <alignment horizontal="center" vertical="center"/>
    </xf>
    <xf numFmtId="38" fontId="12" fillId="0" borderId="0" xfId="0" applyNumberFormat="1" applyFont="1" applyFill="1" applyBorder="1" applyAlignment="1">
      <alignment horizontal="center" vertical="center"/>
    </xf>
    <xf numFmtId="194" fontId="11" fillId="0" borderId="0" xfId="45" applyNumberFormat="1" applyFont="1" applyFill="1" applyBorder="1" applyAlignment="1">
      <alignment horizontal="center" vertical="center"/>
    </xf>
    <xf numFmtId="0" fontId="11" fillId="0" borderId="0" xfId="0" applyFont="1" applyBorder="1" applyAlignment="1">
      <alignment horizontal="center" vertical="center"/>
    </xf>
    <xf numFmtId="184" fontId="11" fillId="0" borderId="0" xfId="0" applyNumberFormat="1" applyFont="1" applyFill="1" applyBorder="1" applyAlignment="1">
      <alignment horizontal="center" vertical="center"/>
    </xf>
    <xf numFmtId="181" fontId="110" fillId="0" borderId="65" xfId="0" applyNumberFormat="1" applyFont="1" applyFill="1" applyBorder="1" applyAlignment="1" applyProtection="1">
      <alignment horizontal="center" vertical="center"/>
    </xf>
    <xf numFmtId="182" fontId="110" fillId="0" borderId="65" xfId="85" applyNumberFormat="1" applyFont="1" applyFill="1" applyBorder="1" applyAlignment="1" applyProtection="1">
      <alignment horizontal="center" vertical="center"/>
    </xf>
    <xf numFmtId="182" fontId="67" fillId="0" borderId="0" xfId="85" applyNumberFormat="1" applyFont="1" applyFill="1" applyBorder="1" applyAlignment="1" applyProtection="1">
      <alignment horizontal="center" vertical="center"/>
    </xf>
    <xf numFmtId="181" fontId="67" fillId="0" borderId="0" xfId="0" applyNumberFormat="1" applyFont="1" applyFill="1" applyBorder="1" applyAlignment="1" applyProtection="1">
      <alignment horizontal="center" vertical="center"/>
    </xf>
    <xf numFmtId="0" fontId="60" fillId="0" borderId="16" xfId="0" applyFont="1" applyFill="1" applyBorder="1" applyAlignment="1">
      <alignment horizontal="center" vertical="center"/>
    </xf>
    <xf numFmtId="38" fontId="54" fillId="0" borderId="0" xfId="47" applyNumberFormat="1" applyFont="1" applyFill="1" applyBorder="1" applyAlignment="1">
      <alignment vertical="center" shrinkToFit="1"/>
    </xf>
    <xf numFmtId="38" fontId="55" fillId="0" borderId="0" xfId="0" applyNumberFormat="1" applyFont="1" applyFill="1"/>
    <xf numFmtId="38" fontId="12" fillId="59" borderId="65" xfId="0" applyNumberFormat="1" applyFont="1" applyFill="1" applyBorder="1" applyAlignment="1">
      <alignment horizontal="center" vertical="center"/>
    </xf>
    <xf numFmtId="38" fontId="12" fillId="0" borderId="0" xfId="0" applyNumberFormat="1" applyFont="1" applyFill="1" applyBorder="1" applyAlignment="1">
      <alignment horizontal="center"/>
    </xf>
    <xf numFmtId="184" fontId="12" fillId="59" borderId="65" xfId="46" applyNumberFormat="1" applyFont="1" applyFill="1" applyBorder="1" applyAlignment="1">
      <alignment horizontal="center" vertical="center"/>
    </xf>
    <xf numFmtId="194" fontId="11" fillId="59" borderId="65" xfId="45" applyNumberFormat="1" applyFont="1" applyFill="1" applyBorder="1" applyAlignment="1">
      <alignment horizontal="center" vertical="center"/>
    </xf>
    <xf numFmtId="38" fontId="61" fillId="59" borderId="65" xfId="0" applyNumberFormat="1" applyFont="1" applyFill="1" applyBorder="1" applyAlignment="1">
      <alignment horizontal="center" vertical="center"/>
    </xf>
    <xf numFmtId="41" fontId="12" fillId="0" borderId="0" xfId="45" applyNumberFormat="1" applyFont="1" applyFill="1" applyBorder="1" applyAlignment="1">
      <alignment horizontal="center" vertical="center" wrapText="1" shrinkToFit="1"/>
    </xf>
    <xf numFmtId="181" fontId="11" fillId="0" borderId="0" xfId="45" quotePrefix="1" applyNumberFormat="1" applyFont="1" applyFill="1" applyBorder="1" applyAlignment="1">
      <alignment horizontal="center" vertical="center" shrinkToFit="1"/>
    </xf>
    <xf numFmtId="1" fontId="11" fillId="0" borderId="0" xfId="45" applyNumberFormat="1" applyFont="1" applyFill="1" applyBorder="1" applyAlignment="1">
      <alignment horizontal="center" vertical="center"/>
    </xf>
    <xf numFmtId="182" fontId="110" fillId="59" borderId="65" xfId="6" applyNumberFormat="1" applyFont="1" applyFill="1" applyBorder="1" applyAlignment="1" applyProtection="1">
      <alignment horizontal="center" vertical="center"/>
    </xf>
    <xf numFmtId="194" fontId="110" fillId="59" borderId="65" xfId="45" quotePrefix="1" applyNumberFormat="1" applyFont="1" applyFill="1" applyBorder="1" applyAlignment="1">
      <alignment horizontal="center" vertical="center"/>
    </xf>
    <xf numFmtId="182" fontId="110" fillId="59" borderId="65" xfId="85" applyNumberFormat="1" applyFont="1" applyFill="1" applyBorder="1" applyAlignment="1" applyProtection="1">
      <alignment horizontal="center" vertical="center"/>
    </xf>
    <xf numFmtId="0" fontId="110" fillId="59" borderId="65" xfId="86" applyNumberFormat="1" applyFont="1" applyFill="1" applyBorder="1" applyAlignment="1">
      <alignment horizontal="center" vertical="center"/>
    </xf>
    <xf numFmtId="181" fontId="110" fillId="59" borderId="65" xfId="0" applyNumberFormat="1" applyFont="1" applyFill="1" applyBorder="1" applyAlignment="1" applyProtection="1">
      <alignment horizontal="center" vertical="center"/>
    </xf>
    <xf numFmtId="183" fontId="110" fillId="59" borderId="65" xfId="0" applyNumberFormat="1" applyFont="1" applyFill="1" applyBorder="1" applyAlignment="1" applyProtection="1">
      <alignment horizontal="center" vertical="center"/>
    </xf>
    <xf numFmtId="181" fontId="113" fillId="0" borderId="25" xfId="47" applyNumberFormat="1" applyFont="1" applyFill="1" applyBorder="1" applyAlignment="1">
      <alignment horizontal="center" vertical="center"/>
    </xf>
    <xf numFmtId="181" fontId="113" fillId="59" borderId="0" xfId="47" applyNumberFormat="1" applyFont="1" applyFill="1" applyBorder="1" applyAlignment="1">
      <alignment horizontal="center" vertical="center"/>
    </xf>
    <xf numFmtId="181" fontId="113" fillId="0" borderId="0" xfId="47" applyNumberFormat="1" applyFont="1" applyFill="1" applyBorder="1" applyAlignment="1">
      <alignment horizontal="center" vertical="center"/>
    </xf>
    <xf numFmtId="181" fontId="113" fillId="59" borderId="67" xfId="47" applyNumberFormat="1" applyFont="1" applyFill="1" applyBorder="1" applyAlignment="1">
      <alignment horizontal="center" vertical="center"/>
    </xf>
    <xf numFmtId="181" fontId="113" fillId="0" borderId="67" xfId="47" applyNumberFormat="1" applyFont="1" applyFill="1" applyBorder="1" applyAlignment="1">
      <alignment horizontal="center" vertical="center"/>
    </xf>
    <xf numFmtId="3" fontId="11" fillId="0" borderId="0" xfId="98" applyNumberFormat="1" applyFont="1" applyFill="1" applyBorder="1" applyAlignment="1">
      <alignment horizontal="right" vertical="center" indent="2"/>
    </xf>
    <xf numFmtId="182" fontId="60" fillId="0" borderId="0" xfId="97" applyNumberFormat="1" applyFont="1" applyFill="1" applyBorder="1" applyAlignment="1">
      <alignment horizontal="right" vertical="center" indent="2"/>
    </xf>
    <xf numFmtId="195" fontId="114" fillId="0" borderId="0" xfId="95" applyFont="1" applyFill="1" applyBorder="1" applyAlignment="1" applyProtection="1">
      <alignment horizontal="center" vertical="center" shrinkToFit="1"/>
      <protection locked="0"/>
    </xf>
    <xf numFmtId="195" fontId="114" fillId="0" borderId="0" xfId="95" quotePrefix="1" applyFont="1" applyFill="1" applyBorder="1" applyAlignment="1" applyProtection="1">
      <alignment horizontal="center" vertical="center" shrinkToFit="1"/>
      <protection locked="0"/>
    </xf>
    <xf numFmtId="195" fontId="114" fillId="0" borderId="0" xfId="95" applyFont="1" applyFill="1" applyBorder="1" applyAlignment="1">
      <alignment horizontal="right" vertical="center"/>
    </xf>
    <xf numFmtId="195" fontId="115" fillId="0" borderId="0" xfId="95" applyFont="1" applyFill="1" applyBorder="1" applyAlignment="1">
      <alignment horizontal="center" vertical="center"/>
    </xf>
    <xf numFmtId="195" fontId="114" fillId="0" borderId="0" xfId="95" applyFont="1" applyFill="1" applyBorder="1" applyAlignment="1">
      <alignment horizontal="center" vertical="center"/>
    </xf>
    <xf numFmtId="195" fontId="114" fillId="0" borderId="65" xfId="95" quotePrefix="1" applyFont="1" applyFill="1" applyBorder="1" applyAlignment="1" applyProtection="1">
      <alignment horizontal="center" vertical="center" shrinkToFit="1"/>
      <protection locked="0"/>
    </xf>
    <xf numFmtId="195" fontId="114" fillId="0" borderId="65" xfId="95" applyFont="1" applyFill="1" applyBorder="1" applyAlignment="1" applyProtection="1">
      <alignment horizontal="center" vertical="center" shrinkToFit="1"/>
      <protection locked="0"/>
    </xf>
    <xf numFmtId="195" fontId="114" fillId="0" borderId="65" xfId="95" applyFont="1" applyFill="1" applyBorder="1" applyAlignment="1">
      <alignment horizontal="right" vertical="center"/>
    </xf>
    <xf numFmtId="195" fontId="115" fillId="0" borderId="65" xfId="95" applyFont="1" applyFill="1" applyBorder="1" applyAlignment="1">
      <alignment horizontal="center" vertical="center"/>
    </xf>
    <xf numFmtId="195" fontId="114" fillId="0" borderId="65" xfId="95" applyFont="1" applyFill="1" applyBorder="1" applyAlignment="1">
      <alignment horizontal="center" vertical="center"/>
    </xf>
    <xf numFmtId="38" fontId="11" fillId="0" borderId="0" xfId="0" applyNumberFormat="1" applyFont="1" applyFill="1" applyBorder="1" applyAlignment="1">
      <alignment horizontal="center" vertical="center"/>
    </xf>
    <xf numFmtId="184" fontId="11" fillId="0" borderId="0" xfId="0" applyNumberFormat="1" applyFont="1" applyFill="1" applyBorder="1" applyAlignment="1">
      <alignment horizontal="center" vertical="center"/>
    </xf>
    <xf numFmtId="41" fontId="12" fillId="0" borderId="0" xfId="87" applyFont="1" applyFill="1" applyBorder="1" applyAlignment="1">
      <alignment horizontal="center" vertical="center" wrapText="1" shrinkToFit="1"/>
    </xf>
    <xf numFmtId="181" fontId="11" fillId="0" borderId="0" xfId="87" applyNumberFormat="1" applyFont="1" applyFill="1" applyBorder="1" applyAlignment="1">
      <alignment horizontal="center" vertical="center"/>
    </xf>
    <xf numFmtId="181" fontId="12" fillId="0" borderId="43" xfId="0" applyNumberFormat="1" applyFont="1" applyFill="1" applyBorder="1" applyAlignment="1">
      <alignment horizontal="center" vertical="center"/>
    </xf>
    <xf numFmtId="194" fontId="12" fillId="0" borderId="43" xfId="45" applyNumberFormat="1" applyFont="1" applyFill="1" applyBorder="1" applyAlignment="1">
      <alignment horizontal="center" vertical="center"/>
    </xf>
    <xf numFmtId="0" fontId="12" fillId="0" borderId="43" xfId="45" applyNumberFormat="1" applyFont="1" applyFill="1" applyBorder="1" applyAlignment="1">
      <alignment horizontal="center" vertical="center"/>
    </xf>
    <xf numFmtId="214" fontId="12" fillId="0" borderId="43" xfId="45" applyNumberFormat="1" applyFont="1" applyFill="1" applyBorder="1" applyAlignment="1">
      <alignment horizontal="center" vertical="center"/>
    </xf>
    <xf numFmtId="1" fontId="12" fillId="0" borderId="43" xfId="45" applyNumberFormat="1" applyFont="1" applyFill="1" applyBorder="1" applyAlignment="1">
      <alignment horizontal="center" vertical="center"/>
    </xf>
    <xf numFmtId="182" fontId="12" fillId="0" borderId="43" xfId="45" applyNumberFormat="1" applyFont="1" applyFill="1" applyBorder="1" applyAlignment="1">
      <alignment horizontal="center" vertical="center"/>
    </xf>
    <xf numFmtId="0" fontId="11" fillId="0" borderId="47" xfId="0" applyFont="1" applyFill="1" applyBorder="1" applyAlignment="1">
      <alignment horizontal="center" vertical="center"/>
    </xf>
    <xf numFmtId="0" fontId="11" fillId="0" borderId="48" xfId="0" applyFont="1" applyFill="1" applyBorder="1" applyAlignment="1">
      <alignment horizontal="center" vertical="center"/>
    </xf>
    <xf numFmtId="184" fontId="11" fillId="0" borderId="49" xfId="0" applyNumberFormat="1" applyFont="1" applyFill="1" applyBorder="1" applyAlignment="1">
      <alignment horizontal="center" vertical="center"/>
    </xf>
    <xf numFmtId="38" fontId="11" fillId="0" borderId="43" xfId="0" applyNumberFormat="1" applyFont="1" applyFill="1" applyBorder="1" applyAlignment="1">
      <alignment horizontal="center" vertical="center"/>
    </xf>
    <xf numFmtId="184" fontId="11" fillId="0" borderId="43" xfId="0" applyNumberFormat="1" applyFont="1" applyFill="1" applyBorder="1" applyAlignment="1">
      <alignment horizontal="center" vertical="center"/>
    </xf>
    <xf numFmtId="41" fontId="12" fillId="0" borderId="12" xfId="0" applyNumberFormat="1" applyFont="1" applyFill="1" applyBorder="1" applyAlignment="1">
      <alignment horizontal="center" vertical="center" wrapText="1" shrinkToFit="1"/>
    </xf>
    <xf numFmtId="181" fontId="12" fillId="0" borderId="12" xfId="0" applyNumberFormat="1" applyFont="1" applyFill="1" applyBorder="1" applyAlignment="1">
      <alignment horizontal="center" vertical="center" wrapText="1" shrinkToFit="1"/>
    </xf>
    <xf numFmtId="0" fontId="51" fillId="0" borderId="0" xfId="0" applyFont="1" applyAlignment="1">
      <alignment horizontal="center" vertical="center"/>
    </xf>
    <xf numFmtId="0" fontId="51" fillId="0" borderId="0" xfId="0" applyFont="1" applyAlignment="1">
      <alignment horizontal="center" vertical="center" wrapText="1"/>
    </xf>
    <xf numFmtId="38" fontId="11" fillId="0" borderId="25" xfId="47" applyNumberFormat="1" applyFont="1" applyBorder="1" applyAlignment="1">
      <alignment horizontal="center" vertical="center"/>
    </xf>
    <xf numFmtId="38" fontId="11" fillId="0" borderId="22" xfId="47" applyNumberFormat="1" applyFont="1" applyBorder="1" applyAlignment="1">
      <alignment horizontal="center" vertical="center"/>
    </xf>
    <xf numFmtId="0" fontId="54" fillId="0" borderId="0" xfId="0" applyNumberFormat="1" applyFont="1" applyBorder="1" applyAlignment="1">
      <alignment horizontal="left" vertical="center"/>
    </xf>
    <xf numFmtId="38" fontId="54" fillId="0" borderId="0" xfId="0" applyNumberFormat="1" applyFont="1" applyFill="1" applyBorder="1" applyAlignment="1">
      <alignment horizontal="right" vertical="center"/>
    </xf>
    <xf numFmtId="0" fontId="54" fillId="0" borderId="0" xfId="0" applyNumberFormat="1" applyFont="1" applyFill="1" applyBorder="1" applyAlignment="1">
      <alignment horizontal="left" vertical="center" wrapText="1"/>
    </xf>
    <xf numFmtId="38" fontId="10" fillId="0" borderId="0" xfId="47" applyNumberFormat="1" applyFont="1" applyAlignment="1">
      <alignment horizontal="right" vertical="top"/>
    </xf>
    <xf numFmtId="0" fontId="53" fillId="0" borderId="0" xfId="0" applyNumberFormat="1" applyFont="1" applyAlignment="1">
      <alignment horizontal="center" vertical="center" wrapText="1"/>
    </xf>
    <xf numFmtId="38" fontId="53" fillId="0" borderId="0" xfId="0" applyNumberFormat="1" applyFont="1" applyAlignment="1">
      <alignment horizontal="center" vertical="center" shrinkToFit="1"/>
    </xf>
    <xf numFmtId="38" fontId="54" fillId="0" borderId="0" xfId="47" applyNumberFormat="1" applyFont="1" applyBorder="1" applyAlignment="1">
      <alignment horizontal="right" vertical="center"/>
    </xf>
    <xf numFmtId="38" fontId="11" fillId="0" borderId="51" xfId="47" applyNumberFormat="1" applyFont="1" applyBorder="1" applyAlignment="1">
      <alignment horizontal="center" vertical="center" shrinkToFit="1"/>
    </xf>
    <xf numFmtId="38" fontId="11" fillId="0" borderId="50" xfId="47" applyNumberFormat="1" applyFont="1" applyBorder="1" applyAlignment="1">
      <alignment horizontal="center" vertical="center" shrinkToFit="1"/>
    </xf>
    <xf numFmtId="38" fontId="11" fillId="0" borderId="51" xfId="0" applyNumberFormat="1" applyFont="1" applyBorder="1" applyAlignment="1">
      <alignment horizontal="center" vertical="center" shrinkToFit="1"/>
    </xf>
    <xf numFmtId="38" fontId="11" fillId="0" borderId="50" xfId="0" applyNumberFormat="1" applyFont="1" applyBorder="1" applyAlignment="1">
      <alignment horizontal="center" vertical="center" shrinkToFit="1"/>
    </xf>
    <xf numFmtId="38" fontId="11" fillId="0" borderId="52" xfId="0" applyNumberFormat="1" applyFont="1" applyBorder="1" applyAlignment="1">
      <alignment horizontal="center" vertical="center" shrinkToFit="1"/>
    </xf>
    <xf numFmtId="38" fontId="11" fillId="0" borderId="28" xfId="0" applyNumberFormat="1" applyFont="1" applyBorder="1" applyAlignment="1">
      <alignment horizontal="center" vertical="center" shrinkToFit="1"/>
    </xf>
    <xf numFmtId="38" fontId="11" fillId="0" borderId="51" xfId="0" applyNumberFormat="1" applyFont="1" applyBorder="1" applyAlignment="1">
      <alignment horizontal="center" vertical="center"/>
    </xf>
    <xf numFmtId="38" fontId="11" fillId="0" borderId="28" xfId="0" applyNumberFormat="1" applyFont="1" applyBorder="1" applyAlignment="1">
      <alignment horizontal="center" vertical="center"/>
    </xf>
    <xf numFmtId="38" fontId="11" fillId="0" borderId="28" xfId="0" applyNumberFormat="1" applyFont="1" applyFill="1" applyBorder="1" applyAlignment="1">
      <alignment horizontal="center" vertical="center"/>
    </xf>
    <xf numFmtId="38" fontId="11" fillId="0" borderId="36" xfId="0" applyNumberFormat="1" applyFont="1" applyFill="1" applyBorder="1" applyAlignment="1">
      <alignment horizontal="center" vertical="center"/>
    </xf>
    <xf numFmtId="38" fontId="11" fillId="0" borderId="35" xfId="0" applyNumberFormat="1" applyFont="1" applyFill="1" applyBorder="1" applyAlignment="1">
      <alignment horizontal="center" vertical="center"/>
    </xf>
    <xf numFmtId="38" fontId="11" fillId="0" borderId="13" xfId="0" applyNumberFormat="1" applyFont="1" applyFill="1" applyBorder="1" applyAlignment="1">
      <alignment horizontal="center" vertical="center"/>
    </xf>
    <xf numFmtId="38" fontId="11" fillId="0" borderId="17" xfId="0" applyNumberFormat="1" applyFont="1" applyFill="1" applyBorder="1" applyAlignment="1">
      <alignment horizontal="center" vertical="center"/>
    </xf>
    <xf numFmtId="0" fontId="11" fillId="0" borderId="19" xfId="0" applyFont="1" applyFill="1" applyBorder="1" applyAlignment="1">
      <alignment horizontal="center" vertical="center" wrapText="1"/>
    </xf>
    <xf numFmtId="38" fontId="11" fillId="0" borderId="22" xfId="0" applyNumberFormat="1" applyFont="1" applyFill="1" applyBorder="1" applyAlignment="1">
      <alignment horizontal="center" vertical="center"/>
    </xf>
    <xf numFmtId="0" fontId="11" fillId="0" borderId="16" xfId="0" applyNumberFormat="1" applyFont="1" applyFill="1" applyBorder="1" applyAlignment="1">
      <alignment horizontal="center" vertical="center"/>
    </xf>
    <xf numFmtId="0" fontId="11" fillId="0" borderId="17" xfId="0" applyNumberFormat="1" applyFont="1" applyFill="1" applyBorder="1" applyAlignment="1">
      <alignment horizontal="center" vertical="center"/>
    </xf>
    <xf numFmtId="0" fontId="54" fillId="0" borderId="0" xfId="0" applyNumberFormat="1" applyFont="1" applyFill="1" applyBorder="1" applyAlignment="1">
      <alignment horizontal="left" vertical="center"/>
    </xf>
    <xf numFmtId="38" fontId="11" fillId="0" borderId="51" xfId="0" applyNumberFormat="1" applyFont="1" applyFill="1" applyBorder="1" applyAlignment="1">
      <alignment horizontal="center" vertical="center" wrapText="1"/>
    </xf>
    <xf numFmtId="38" fontId="11" fillId="0" borderId="50" xfId="0" applyNumberFormat="1" applyFont="1" applyFill="1" applyBorder="1" applyAlignment="1">
      <alignment horizontal="center" vertical="center" wrapText="1"/>
    </xf>
    <xf numFmtId="38" fontId="11" fillId="0" borderId="22" xfId="0" applyNumberFormat="1" applyFont="1" applyFill="1" applyBorder="1" applyAlignment="1">
      <alignment horizontal="center" vertical="center" wrapText="1"/>
    </xf>
    <xf numFmtId="38" fontId="11" fillId="0" borderId="13" xfId="0" applyNumberFormat="1" applyFont="1" applyFill="1" applyBorder="1" applyAlignment="1">
      <alignment horizontal="center" vertical="center" wrapText="1"/>
    </xf>
    <xf numFmtId="38" fontId="11" fillId="0" borderId="20" xfId="0" applyNumberFormat="1" applyFont="1" applyFill="1" applyBorder="1" applyAlignment="1">
      <alignment horizontal="center" vertical="center" wrapText="1"/>
    </xf>
    <xf numFmtId="38" fontId="11" fillId="0" borderId="34" xfId="0" applyNumberFormat="1" applyFont="1" applyFill="1" applyBorder="1" applyAlignment="1">
      <alignment horizontal="center" vertical="center"/>
    </xf>
    <xf numFmtId="38" fontId="11" fillId="0" borderId="24" xfId="0" applyNumberFormat="1" applyFont="1" applyFill="1" applyBorder="1" applyAlignment="1">
      <alignment horizontal="center" vertical="center" wrapText="1"/>
    </xf>
    <xf numFmtId="38" fontId="11" fillId="0" borderId="29" xfId="0" applyNumberFormat="1" applyFont="1" applyFill="1" applyBorder="1" applyAlignment="1">
      <alignment horizontal="center" vertical="center"/>
    </xf>
    <xf numFmtId="41" fontId="54" fillId="0" borderId="0" xfId="45" applyFont="1" applyFill="1" applyBorder="1" applyAlignment="1">
      <alignment horizontal="right" vertical="center" wrapText="1"/>
    </xf>
    <xf numFmtId="41" fontId="54" fillId="0" borderId="0" xfId="45" applyFont="1" applyFill="1" applyBorder="1" applyAlignment="1">
      <alignment horizontal="right" vertical="center"/>
    </xf>
    <xf numFmtId="38" fontId="11" fillId="0" borderId="24" xfId="0" applyNumberFormat="1" applyFont="1" applyFill="1" applyBorder="1" applyAlignment="1">
      <alignment horizontal="center" vertical="center" wrapText="1" shrinkToFit="1"/>
    </xf>
    <xf numFmtId="38" fontId="11" fillId="0" borderId="23" xfId="0" applyNumberFormat="1" applyFont="1" applyFill="1" applyBorder="1" applyAlignment="1">
      <alignment horizontal="center" vertical="center" wrapText="1" shrinkToFit="1"/>
    </xf>
    <xf numFmtId="38" fontId="11" fillId="0" borderId="25" xfId="0" applyNumberFormat="1" applyFont="1" applyFill="1" applyBorder="1" applyAlignment="1">
      <alignment horizontal="center" vertical="center" wrapText="1" shrinkToFit="1"/>
    </xf>
    <xf numFmtId="38" fontId="11" fillId="0" borderId="16" xfId="0" applyNumberFormat="1" applyFont="1" applyFill="1" applyBorder="1" applyAlignment="1">
      <alignment horizontal="center" vertical="center" wrapText="1" shrinkToFit="1"/>
    </xf>
    <xf numFmtId="38" fontId="11" fillId="0" borderId="22" xfId="0" applyNumberFormat="1" applyFont="1" applyFill="1" applyBorder="1" applyAlignment="1">
      <alignment horizontal="center" vertical="center" wrapText="1" shrinkToFit="1"/>
    </xf>
    <xf numFmtId="38" fontId="11" fillId="0" borderId="17" xfId="0" applyNumberFormat="1" applyFont="1" applyFill="1" applyBorder="1" applyAlignment="1">
      <alignment horizontal="center" vertical="center" wrapText="1" shrinkToFit="1"/>
    </xf>
    <xf numFmtId="185" fontId="11" fillId="0" borderId="0" xfId="0" applyNumberFormat="1" applyFont="1" applyFill="1" applyBorder="1" applyAlignment="1">
      <alignment horizontal="center" vertical="center"/>
    </xf>
    <xf numFmtId="38" fontId="11" fillId="0" borderId="25" xfId="0" applyNumberFormat="1" applyFont="1" applyFill="1" applyBorder="1" applyAlignment="1">
      <alignment horizontal="center" vertical="center" wrapText="1"/>
    </xf>
    <xf numFmtId="38" fontId="11" fillId="0" borderId="0" xfId="0" applyNumberFormat="1" applyFont="1" applyFill="1" applyBorder="1" applyAlignment="1">
      <alignment horizontal="center" vertical="center" wrapText="1"/>
    </xf>
    <xf numFmtId="194" fontId="11" fillId="0" borderId="0" xfId="45" applyNumberFormat="1" applyFont="1" applyFill="1" applyBorder="1" applyAlignment="1">
      <alignment horizontal="center" vertical="center"/>
    </xf>
    <xf numFmtId="0" fontId="11" fillId="59" borderId="65" xfId="45" applyNumberFormat="1" applyFont="1" applyFill="1" applyBorder="1" applyAlignment="1">
      <alignment horizontal="center" vertical="center"/>
    </xf>
    <xf numFmtId="185" fontId="12" fillId="59" borderId="65" xfId="0" applyNumberFormat="1" applyFont="1" applyFill="1" applyBorder="1" applyAlignment="1">
      <alignment horizontal="center" vertical="center"/>
    </xf>
    <xf numFmtId="41" fontId="54" fillId="0" borderId="0" xfId="45" applyFont="1" applyFill="1" applyBorder="1" applyAlignment="1">
      <alignment vertical="center"/>
    </xf>
    <xf numFmtId="0" fontId="53" fillId="0" borderId="0" xfId="0" applyNumberFormat="1" applyFont="1" applyFill="1" applyAlignment="1">
      <alignment horizontal="center" vertical="center" wrapText="1"/>
    </xf>
    <xf numFmtId="38" fontId="11" fillId="0" borderId="27" xfId="0" applyNumberFormat="1" applyFont="1" applyFill="1" applyBorder="1" applyAlignment="1">
      <alignment horizontal="center" vertical="center" wrapText="1"/>
    </xf>
    <xf numFmtId="38" fontId="11" fillId="0" borderId="15" xfId="0" applyNumberFormat="1" applyFont="1" applyFill="1" applyBorder="1" applyAlignment="1">
      <alignment horizontal="center" vertical="center"/>
    </xf>
    <xf numFmtId="38" fontId="11" fillId="0" borderId="52" xfId="0" applyNumberFormat="1" applyFont="1" applyFill="1" applyBorder="1" applyAlignment="1">
      <alignment horizontal="center" vertical="center" wrapText="1"/>
    </xf>
    <xf numFmtId="38" fontId="11" fillId="0" borderId="17" xfId="0" applyNumberFormat="1" applyFont="1" applyFill="1" applyBorder="1" applyAlignment="1">
      <alignment horizontal="center" vertical="center" wrapText="1"/>
    </xf>
    <xf numFmtId="38" fontId="11" fillId="0" borderId="33" xfId="0" applyNumberFormat="1" applyFont="1" applyFill="1" applyBorder="1" applyAlignment="1">
      <alignment horizontal="center" vertical="center" wrapText="1"/>
    </xf>
    <xf numFmtId="38" fontId="11" fillId="0" borderId="15" xfId="0" applyNumberFormat="1" applyFont="1" applyFill="1" applyBorder="1" applyAlignment="1">
      <alignment horizontal="center" vertical="center" wrapText="1"/>
    </xf>
    <xf numFmtId="0" fontId="11" fillId="0" borderId="15" xfId="0" applyNumberFormat="1" applyFont="1" applyFill="1" applyBorder="1" applyAlignment="1">
      <alignment horizontal="center" vertical="center"/>
    </xf>
    <xf numFmtId="0" fontId="11" fillId="0" borderId="26" xfId="0" applyNumberFormat="1" applyFont="1" applyFill="1" applyBorder="1" applyAlignment="1">
      <alignment horizontal="center" vertical="center"/>
    </xf>
    <xf numFmtId="38" fontId="11" fillId="0" borderId="23" xfId="0" applyNumberFormat="1" applyFont="1" applyFill="1" applyBorder="1" applyAlignment="1">
      <alignment horizontal="center" vertical="center" wrapText="1"/>
    </xf>
    <xf numFmtId="38" fontId="11" fillId="0" borderId="26" xfId="0" applyNumberFormat="1" applyFont="1" applyFill="1" applyBorder="1" applyAlignment="1">
      <alignment horizontal="center" vertical="center"/>
    </xf>
    <xf numFmtId="38" fontId="12" fillId="59" borderId="65" xfId="0" applyNumberFormat="1" applyFont="1" applyFill="1" applyBorder="1" applyAlignment="1">
      <alignment horizontal="center" vertical="center"/>
    </xf>
    <xf numFmtId="0" fontId="54" fillId="0" borderId="0" xfId="0" applyFont="1" applyFill="1" applyAlignment="1">
      <alignment horizontal="left" vertical="center" wrapText="1"/>
    </xf>
    <xf numFmtId="0" fontId="53" fillId="0" borderId="0" xfId="0" applyFont="1" applyFill="1" applyAlignment="1">
      <alignment horizontal="center" vertical="center"/>
    </xf>
    <xf numFmtId="38" fontId="11" fillId="0" borderId="25" xfId="0" applyNumberFormat="1" applyFont="1" applyFill="1" applyBorder="1" applyAlignment="1">
      <alignment horizontal="center" vertical="center"/>
    </xf>
    <xf numFmtId="38" fontId="11" fillId="0" borderId="16" xfId="0" applyNumberFormat="1" applyFont="1" applyFill="1" applyBorder="1" applyAlignment="1">
      <alignment horizontal="center" vertical="center"/>
    </xf>
    <xf numFmtId="38" fontId="11" fillId="0" borderId="0" xfId="0" applyNumberFormat="1" applyFont="1" applyFill="1" applyBorder="1" applyAlignment="1">
      <alignment horizontal="center" vertical="center"/>
    </xf>
    <xf numFmtId="38" fontId="11" fillId="0" borderId="29" xfId="0" applyNumberFormat="1" applyFont="1" applyFill="1" applyBorder="1" applyAlignment="1">
      <alignment horizontal="center" vertical="center" wrapText="1"/>
    </xf>
    <xf numFmtId="38" fontId="11" fillId="0" borderId="14" xfId="0" applyNumberFormat="1" applyFont="1" applyFill="1" applyBorder="1" applyAlignment="1">
      <alignment horizontal="center" vertical="center" wrapText="1"/>
    </xf>
    <xf numFmtId="38" fontId="11" fillId="0" borderId="50" xfId="0" applyNumberFormat="1" applyFont="1" applyFill="1" applyBorder="1" applyAlignment="1">
      <alignment horizontal="center" vertical="center"/>
    </xf>
    <xf numFmtId="38" fontId="54" fillId="0" borderId="14" xfId="0" applyNumberFormat="1" applyFont="1" applyFill="1" applyBorder="1" applyAlignment="1">
      <alignment horizontal="right" vertical="center"/>
    </xf>
    <xf numFmtId="38" fontId="11" fillId="0" borderId="33" xfId="0" applyNumberFormat="1" applyFont="1" applyFill="1" applyBorder="1" applyAlignment="1">
      <alignment horizontal="center" vertical="center" wrapText="1" shrinkToFit="1"/>
    </xf>
    <xf numFmtId="38" fontId="11" fillId="0" borderId="27" xfId="0" applyNumberFormat="1" applyFont="1" applyFill="1" applyBorder="1" applyAlignment="1">
      <alignment horizontal="center" vertical="center" shrinkToFit="1"/>
    </xf>
    <xf numFmtId="38" fontId="11" fillId="0" borderId="22" xfId="0" applyNumberFormat="1" applyFont="1" applyFill="1" applyBorder="1" applyAlignment="1">
      <alignment horizontal="center" vertical="center" shrinkToFit="1"/>
    </xf>
    <xf numFmtId="38" fontId="11" fillId="0" borderId="13" xfId="0" applyNumberFormat="1" applyFont="1" applyFill="1" applyBorder="1" applyAlignment="1">
      <alignment horizontal="center" vertical="center" shrinkToFit="1"/>
    </xf>
    <xf numFmtId="38" fontId="11" fillId="0" borderId="35" xfId="0" applyNumberFormat="1" applyFont="1" applyFill="1" applyBorder="1" applyAlignment="1">
      <alignment horizontal="center" vertical="center" shrinkToFit="1"/>
    </xf>
    <xf numFmtId="38" fontId="11" fillId="0" borderId="28" xfId="0" applyNumberFormat="1" applyFont="1" applyFill="1" applyBorder="1" applyAlignment="1">
      <alignment horizontal="center" vertical="center" shrinkToFit="1"/>
    </xf>
    <xf numFmtId="38" fontId="11" fillId="0" borderId="12" xfId="0" applyNumberFormat="1" applyFont="1" applyFill="1" applyBorder="1" applyAlignment="1">
      <alignment horizontal="center" vertical="center"/>
    </xf>
    <xf numFmtId="38" fontId="11" fillId="0" borderId="11" xfId="0" applyNumberFormat="1" applyFont="1" applyFill="1" applyBorder="1" applyAlignment="1">
      <alignment horizontal="center" vertical="center"/>
    </xf>
    <xf numFmtId="38" fontId="11" fillId="0" borderId="31" xfId="0" applyNumberFormat="1" applyFont="1" applyFill="1" applyBorder="1" applyAlignment="1">
      <alignment horizontal="center" vertical="center"/>
    </xf>
    <xf numFmtId="38" fontId="53" fillId="0" borderId="0" xfId="0" applyNumberFormat="1" applyFont="1" applyFill="1" applyAlignment="1">
      <alignment horizontal="center" vertical="center" shrinkToFit="1"/>
    </xf>
    <xf numFmtId="38" fontId="11" fillId="0" borderId="14" xfId="0" applyNumberFormat="1" applyFont="1" applyFill="1" applyBorder="1" applyAlignment="1">
      <alignment horizontal="right" vertical="top"/>
    </xf>
    <xf numFmtId="191" fontId="11" fillId="0" borderId="0" xfId="0" applyNumberFormat="1" applyFont="1" applyFill="1" applyBorder="1" applyAlignment="1">
      <alignment horizontal="right" vertical="center" wrapText="1" indent="1"/>
    </xf>
    <xf numFmtId="0" fontId="11" fillId="0" borderId="16" xfId="0" applyNumberFormat="1" applyFont="1" applyFill="1" applyBorder="1" applyAlignment="1">
      <alignment horizontal="center" vertical="center" wrapText="1"/>
    </xf>
    <xf numFmtId="0" fontId="54" fillId="0" borderId="27" xfId="0" applyNumberFormat="1" applyFont="1" applyFill="1" applyBorder="1" applyAlignment="1">
      <alignment horizontal="left" vertical="center"/>
    </xf>
    <xf numFmtId="191" fontId="11" fillId="0" borderId="25" xfId="0" applyNumberFormat="1" applyFont="1" applyFill="1" applyBorder="1" applyAlignment="1">
      <alignment horizontal="right" vertical="center" wrapText="1" indent="1"/>
    </xf>
    <xf numFmtId="191" fontId="11" fillId="0" borderId="65" xfId="0" applyNumberFormat="1" applyFont="1" applyFill="1" applyBorder="1" applyAlignment="1">
      <alignment horizontal="right" vertical="center" wrapText="1" indent="1"/>
    </xf>
    <xf numFmtId="191" fontId="11" fillId="0" borderId="29" xfId="0" applyNumberFormat="1" applyFont="1" applyFill="1" applyBorder="1" applyAlignment="1">
      <alignment horizontal="right" vertical="center" wrapText="1" indent="1"/>
    </xf>
    <xf numFmtId="181" fontId="54" fillId="0" borderId="0" xfId="0" applyNumberFormat="1" applyFont="1" applyFill="1" applyBorder="1" applyAlignment="1">
      <alignment horizontal="right" vertical="center"/>
    </xf>
    <xf numFmtId="38" fontId="11" fillId="0" borderId="27" xfId="0" applyNumberFormat="1" applyFont="1" applyFill="1" applyBorder="1" applyAlignment="1">
      <alignment horizontal="center" vertical="center"/>
    </xf>
    <xf numFmtId="0" fontId="53" fillId="0" borderId="0" xfId="0" applyNumberFormat="1" applyFont="1" applyFill="1" applyBorder="1" applyAlignment="1">
      <alignment horizontal="center" vertical="center" wrapText="1"/>
    </xf>
    <xf numFmtId="0" fontId="53" fillId="0" borderId="0" xfId="0" applyNumberFormat="1" applyFont="1" applyFill="1" applyBorder="1" applyAlignment="1">
      <alignment horizontal="center" vertical="center"/>
    </xf>
    <xf numFmtId="38" fontId="11" fillId="0" borderId="16" xfId="0" applyNumberFormat="1" applyFont="1" applyFill="1" applyBorder="1" applyAlignment="1">
      <alignment horizontal="center" wrapText="1"/>
    </xf>
    <xf numFmtId="191" fontId="11" fillId="0" borderId="0" xfId="0" applyNumberFormat="1" applyFont="1" applyFill="1" applyAlignment="1">
      <alignment horizontal="center" vertical="center" wrapText="1"/>
    </xf>
    <xf numFmtId="191" fontId="11" fillId="0" borderId="0" xfId="0" applyNumberFormat="1" applyFont="1" applyFill="1" applyAlignment="1">
      <alignment horizontal="right" vertical="center" wrapText="1" indent="1"/>
    </xf>
    <xf numFmtId="0" fontId="11" fillId="0" borderId="15" xfId="0" applyNumberFormat="1" applyFont="1" applyFill="1" applyBorder="1" applyAlignment="1">
      <alignment horizontal="center" vertical="center" wrapText="1"/>
    </xf>
    <xf numFmtId="0" fontId="11" fillId="0" borderId="17" xfId="0" applyNumberFormat="1" applyFont="1" applyFill="1" applyBorder="1" applyAlignment="1">
      <alignment horizontal="center" vertical="center" wrapText="1"/>
    </xf>
    <xf numFmtId="0" fontId="54" fillId="0" borderId="43" xfId="0" applyNumberFormat="1" applyFont="1" applyFill="1" applyBorder="1" applyAlignment="1">
      <alignment horizontal="left" vertical="center"/>
    </xf>
    <xf numFmtId="38" fontId="54" fillId="0" borderId="0" xfId="0" applyNumberFormat="1" applyFont="1" applyFill="1" applyAlignment="1">
      <alignment horizontal="right" vertical="center"/>
    </xf>
    <xf numFmtId="38" fontId="54" fillId="0" borderId="0" xfId="0" applyNumberFormat="1" applyFont="1" applyFill="1" applyBorder="1" applyAlignment="1">
      <alignment horizontal="right" vertical="center" wrapText="1"/>
    </xf>
    <xf numFmtId="190" fontId="54" fillId="0" borderId="14" xfId="0" applyNumberFormat="1" applyFont="1" applyFill="1" applyBorder="1" applyAlignment="1">
      <alignment horizontal="center" vertical="center"/>
    </xf>
    <xf numFmtId="38" fontId="11" fillId="0" borderId="32" xfId="0" applyNumberFormat="1" applyFont="1" applyFill="1" applyBorder="1" applyAlignment="1">
      <alignment horizontal="center" vertical="center"/>
    </xf>
    <xf numFmtId="0" fontId="54" fillId="0" borderId="27" xfId="0" applyNumberFormat="1" applyFont="1" applyFill="1" applyBorder="1" applyAlignment="1">
      <alignment horizontal="left" vertical="center" wrapText="1"/>
    </xf>
    <xf numFmtId="0" fontId="54" fillId="0" borderId="14" xfId="0" applyNumberFormat="1" applyFont="1" applyFill="1" applyBorder="1" applyAlignment="1">
      <alignment horizontal="left" vertical="center"/>
    </xf>
    <xf numFmtId="41" fontId="54" fillId="0" borderId="50" xfId="45" applyFont="1" applyFill="1" applyBorder="1" applyAlignment="1">
      <alignment horizontal="left" vertical="center" wrapText="1"/>
    </xf>
    <xf numFmtId="0" fontId="14" fillId="0" borderId="0" xfId="0" applyNumberFormat="1" applyFont="1" applyFill="1" applyAlignment="1">
      <alignment horizontal="center" vertical="top" wrapText="1"/>
    </xf>
    <xf numFmtId="0" fontId="34" fillId="0" borderId="0" xfId="0" applyFont="1" applyAlignment="1">
      <alignment horizontal="center" vertical="top"/>
    </xf>
    <xf numFmtId="0" fontId="53" fillId="0" borderId="0" xfId="0" applyFont="1" applyAlignment="1">
      <alignment horizontal="center" vertical="center"/>
    </xf>
    <xf numFmtId="38" fontId="11" fillId="0" borderId="51" xfId="0" applyNumberFormat="1" applyFont="1" applyFill="1" applyBorder="1" applyAlignment="1">
      <alignment horizontal="center" vertical="center"/>
    </xf>
    <xf numFmtId="38" fontId="11" fillId="0" borderId="52" xfId="0" applyNumberFormat="1" applyFont="1" applyFill="1" applyBorder="1" applyAlignment="1">
      <alignment horizontal="center" vertical="center"/>
    </xf>
    <xf numFmtId="41" fontId="54" fillId="0" borderId="50" xfId="45" applyFont="1" applyFill="1" applyBorder="1" applyAlignment="1">
      <alignment horizontal="right" vertical="center"/>
    </xf>
    <xf numFmtId="0" fontId="54" fillId="0" borderId="0" xfId="0" applyFont="1" applyAlignment="1">
      <alignment horizontal="left" vertical="center"/>
    </xf>
    <xf numFmtId="0" fontId="54" fillId="0" borderId="0" xfId="0" applyFont="1" applyAlignment="1">
      <alignment horizontal="right" vertical="center"/>
    </xf>
    <xf numFmtId="0" fontId="11" fillId="0" borderId="35" xfId="0" applyFont="1" applyBorder="1" applyAlignment="1">
      <alignment horizontal="center" vertical="center"/>
    </xf>
    <xf numFmtId="0" fontId="11" fillId="0" borderId="28" xfId="0" applyFont="1" applyBorder="1" applyAlignment="1">
      <alignment horizontal="center" vertical="center"/>
    </xf>
    <xf numFmtId="0" fontId="11" fillId="0" borderId="23"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Border="1" applyAlignment="1">
      <alignment vertical="center"/>
    </xf>
    <xf numFmtId="0" fontId="62" fillId="0" borderId="0" xfId="0" applyFont="1" applyFill="1" applyAlignment="1">
      <alignment horizontal="left" vertical="top" wrapText="1"/>
    </xf>
    <xf numFmtId="0" fontId="11" fillId="0" borderId="20" xfId="0" applyFont="1" applyFill="1" applyBorder="1" applyAlignment="1">
      <alignment horizontal="center" vertical="center" wrapText="1"/>
    </xf>
    <xf numFmtId="0" fontId="11" fillId="0" borderId="27" xfId="0" applyFont="1" applyBorder="1" applyAlignment="1">
      <alignment horizontal="center" vertical="center" wrapText="1"/>
    </xf>
    <xf numFmtId="0" fontId="11"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2" xfId="0" applyFont="1" applyFill="1" applyBorder="1" applyAlignment="1">
      <alignment horizontal="center" vertical="center"/>
    </xf>
    <xf numFmtId="0" fontId="11" fillId="0" borderId="35"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20" xfId="0" applyFont="1" applyBorder="1" applyAlignment="1">
      <alignment horizontal="center" vertical="center" wrapText="1" shrinkToFit="1"/>
    </xf>
    <xf numFmtId="0" fontId="11" fillId="0" borderId="19" xfId="0" applyFont="1" applyBorder="1" applyAlignment="1">
      <alignment horizontal="center" vertical="center" wrapText="1" shrinkToFit="1"/>
    </xf>
    <xf numFmtId="0" fontId="11" fillId="0" borderId="25" xfId="0" applyFont="1" applyBorder="1" applyAlignment="1">
      <alignment horizontal="center" vertical="center" wrapText="1"/>
    </xf>
    <xf numFmtId="0" fontId="11" fillId="0" borderId="22" xfId="0" applyFont="1" applyBorder="1" applyAlignment="1">
      <alignment horizontal="center" vertical="center"/>
    </xf>
    <xf numFmtId="0" fontId="11" fillId="0" borderId="19" xfId="0" applyFont="1" applyBorder="1" applyAlignment="1">
      <alignment horizontal="center" vertical="center"/>
    </xf>
    <xf numFmtId="0" fontId="11" fillId="0" borderId="25" xfId="0" applyFont="1" applyFill="1" applyBorder="1" applyAlignment="1">
      <alignment horizontal="center" vertical="center" wrapText="1"/>
    </xf>
    <xf numFmtId="0" fontId="11" fillId="0" borderId="22" xfId="0" applyFont="1" applyFill="1" applyBorder="1" applyAlignment="1">
      <alignment horizontal="center" vertical="center"/>
    </xf>
    <xf numFmtId="0" fontId="11" fillId="0" borderId="20" xfId="0" applyFont="1" applyBorder="1" applyAlignment="1">
      <alignment horizontal="center" vertical="center" wrapText="1"/>
    </xf>
    <xf numFmtId="0" fontId="11" fillId="0" borderId="18" xfId="0" applyFont="1" applyFill="1" applyBorder="1" applyAlignment="1">
      <alignment horizontal="center" vertical="center" wrapText="1"/>
    </xf>
    <xf numFmtId="0" fontId="11" fillId="0" borderId="19" xfId="0" applyFont="1" applyFill="1" applyBorder="1" applyAlignment="1">
      <alignment horizontal="center" vertical="center"/>
    </xf>
    <xf numFmtId="0" fontId="11" fillId="0" borderId="0" xfId="0" applyFont="1" applyBorder="1" applyAlignment="1">
      <alignment horizontal="center" vertical="center" wrapText="1"/>
    </xf>
    <xf numFmtId="0" fontId="54" fillId="0" borderId="0" xfId="0" applyFont="1" applyBorder="1" applyAlignment="1">
      <alignment horizontal="left" vertical="center"/>
    </xf>
    <xf numFmtId="0" fontId="11" fillId="0" borderId="37" xfId="0" applyFont="1" applyBorder="1" applyAlignment="1">
      <alignment horizontal="center" vertical="center" wrapText="1"/>
    </xf>
    <xf numFmtId="0" fontId="11" fillId="0" borderId="37" xfId="0" applyFont="1" applyBorder="1" applyAlignment="1">
      <alignment horizontal="center" vertical="center"/>
    </xf>
    <xf numFmtId="0" fontId="54" fillId="0" borderId="14" xfId="0" applyFont="1" applyBorder="1" applyAlignment="1">
      <alignment horizontal="right" vertical="center" shrinkToFit="1"/>
    </xf>
    <xf numFmtId="0" fontId="11" fillId="0" borderId="30" xfId="0" applyFont="1" applyBorder="1" applyAlignment="1">
      <alignment horizontal="center" vertical="center" wrapText="1"/>
    </xf>
    <xf numFmtId="0" fontId="11" fillId="0" borderId="18" xfId="0" applyFont="1" applyBorder="1" applyAlignment="1">
      <alignment horizontal="center" vertical="center"/>
    </xf>
    <xf numFmtId="181" fontId="11" fillId="0" borderId="0" xfId="45" applyNumberFormat="1" applyFont="1" applyFill="1" applyAlignment="1">
      <alignment horizontal="center" vertical="center"/>
    </xf>
    <xf numFmtId="0" fontId="11" fillId="0" borderId="15" xfId="0" applyFont="1" applyBorder="1" applyAlignment="1">
      <alignment horizontal="center" vertical="center" wrapText="1"/>
    </xf>
    <xf numFmtId="0" fontId="11" fillId="0" borderId="16" xfId="0" applyFont="1" applyBorder="1" applyAlignment="1">
      <alignment horizontal="center" vertical="center"/>
    </xf>
    <xf numFmtId="0" fontId="11" fillId="0" borderId="17" xfId="0" applyFont="1" applyBorder="1" applyAlignment="1">
      <alignment horizontal="center" vertical="center"/>
    </xf>
    <xf numFmtId="0" fontId="11" fillId="0" borderId="25" xfId="0" applyFont="1" applyBorder="1" applyAlignment="1">
      <alignment horizontal="center" vertical="center"/>
    </xf>
    <xf numFmtId="0" fontId="0" fillId="0" borderId="21" xfId="0" applyFill="1" applyBorder="1"/>
    <xf numFmtId="0" fontId="0" fillId="0" borderId="25" xfId="0" applyFill="1" applyBorder="1"/>
    <xf numFmtId="0" fontId="0" fillId="0" borderId="0" xfId="0" applyFill="1"/>
    <xf numFmtId="0" fontId="0" fillId="0" borderId="22" xfId="0" applyFill="1" applyBorder="1"/>
    <xf numFmtId="0" fontId="0" fillId="0" borderId="13" xfId="0" applyFill="1" applyBorder="1"/>
    <xf numFmtId="184" fontId="12" fillId="0" borderId="0" xfId="0" applyNumberFormat="1" applyFont="1" applyFill="1" applyAlignment="1">
      <alignment horizontal="center" vertical="center"/>
    </xf>
    <xf numFmtId="184" fontId="11" fillId="0" borderId="0" xfId="0" applyNumberFormat="1" applyFont="1" applyFill="1" applyBorder="1" applyAlignment="1">
      <alignment horizontal="center" vertical="center"/>
    </xf>
    <xf numFmtId="38" fontId="54" fillId="0" borderId="50" xfId="0" applyNumberFormat="1" applyFont="1" applyBorder="1" applyAlignment="1">
      <alignment horizontal="left" vertical="center" wrapText="1"/>
    </xf>
    <xf numFmtId="38" fontId="54" fillId="0" borderId="50" xfId="0" applyNumberFormat="1" applyFont="1" applyBorder="1" applyAlignment="1">
      <alignment horizontal="left" vertical="center"/>
    </xf>
    <xf numFmtId="38" fontId="54" fillId="0" borderId="0" xfId="0" applyNumberFormat="1" applyFont="1" applyFill="1" applyBorder="1" applyAlignment="1">
      <alignment horizontal="center" vertical="center"/>
    </xf>
    <xf numFmtId="214" fontId="11" fillId="0" borderId="0" xfId="0" applyNumberFormat="1" applyFont="1" applyBorder="1" applyAlignment="1">
      <alignment horizontal="center" vertical="center"/>
    </xf>
    <xf numFmtId="38" fontId="54" fillId="0" borderId="50" xfId="0" applyNumberFormat="1" applyFont="1" applyBorder="1" applyAlignment="1">
      <alignment horizontal="right" vertical="center"/>
    </xf>
    <xf numFmtId="190" fontId="11" fillId="0" borderId="0" xfId="0" applyNumberFormat="1" applyFont="1" applyBorder="1" applyAlignment="1">
      <alignment horizontal="center" vertical="center"/>
    </xf>
    <xf numFmtId="194" fontId="11" fillId="0" borderId="0" xfId="0" applyNumberFormat="1" applyFont="1" applyBorder="1" applyAlignment="1">
      <alignment horizontal="center" vertical="center"/>
    </xf>
    <xf numFmtId="0" fontId="54" fillId="0" borderId="0" xfId="0" applyNumberFormat="1" applyFont="1" applyBorder="1" applyAlignment="1">
      <alignment horizontal="right" vertical="center" wrapText="1"/>
    </xf>
    <xf numFmtId="0" fontId="11" fillId="0" borderId="16" xfId="0" applyFont="1" applyBorder="1" applyAlignment="1">
      <alignment horizontal="center" vertical="center" wrapText="1"/>
    </xf>
    <xf numFmtId="0" fontId="11" fillId="0" borderId="33" xfId="0" applyFont="1" applyBorder="1" applyAlignment="1">
      <alignment horizontal="center" vertical="center" wrapText="1" shrinkToFit="1"/>
    </xf>
    <xf numFmtId="0" fontId="11" fillId="0" borderId="25" xfId="0" applyFont="1" applyBorder="1" applyAlignment="1">
      <alignment horizontal="center" vertical="center" wrapText="1" shrinkToFit="1"/>
    </xf>
    <xf numFmtId="0" fontId="11" fillId="0" borderId="22" xfId="0" applyFont="1" applyBorder="1" applyAlignment="1">
      <alignment horizontal="center" vertical="center" wrapText="1" shrinkToFit="1"/>
    </xf>
    <xf numFmtId="0" fontId="11" fillId="0" borderId="30" xfId="0" applyFont="1" applyBorder="1" applyAlignment="1">
      <alignment horizontal="center" vertical="center" wrapText="1" shrinkToFit="1"/>
    </xf>
    <xf numFmtId="0" fontId="11" fillId="0" borderId="18" xfId="0" applyFont="1" applyBorder="1" applyAlignment="1">
      <alignment horizontal="center" vertical="center" wrapText="1" shrinkToFit="1"/>
    </xf>
    <xf numFmtId="0" fontId="11" fillId="0" borderId="27" xfId="0" applyFont="1" applyBorder="1" applyAlignment="1">
      <alignment horizontal="center" vertical="center" wrapText="1" shrinkToFit="1"/>
    </xf>
    <xf numFmtId="0" fontId="11" fillId="0" borderId="0" xfId="0" applyFont="1" applyBorder="1" applyAlignment="1">
      <alignment horizontal="center" vertical="center" wrapText="1" shrinkToFit="1"/>
    </xf>
    <xf numFmtId="0" fontId="11" fillId="0" borderId="13" xfId="0" applyFont="1" applyBorder="1" applyAlignment="1">
      <alignment horizontal="center" vertical="center" wrapText="1" shrinkToFit="1"/>
    </xf>
    <xf numFmtId="0" fontId="62" fillId="0" borderId="0" xfId="0" applyFont="1" applyFill="1" applyBorder="1" applyAlignment="1">
      <alignment horizontal="right" vertical="center"/>
    </xf>
    <xf numFmtId="0" fontId="60" fillId="0" borderId="12" xfId="0" applyFont="1" applyFill="1" applyBorder="1" applyAlignment="1">
      <alignment horizontal="center" vertical="center" wrapText="1"/>
    </xf>
    <xf numFmtId="0" fontId="60" fillId="0" borderId="31" xfId="0" applyFont="1" applyFill="1" applyBorder="1" applyAlignment="1">
      <alignment horizontal="center" vertical="center" wrapText="1"/>
    </xf>
    <xf numFmtId="0" fontId="60" fillId="0" borderId="31" xfId="0" applyFont="1" applyFill="1" applyBorder="1" applyAlignment="1">
      <alignment horizontal="center" vertical="center"/>
    </xf>
    <xf numFmtId="0" fontId="60" fillId="0" borderId="32" xfId="0" applyFont="1" applyFill="1" applyBorder="1" applyAlignment="1">
      <alignment horizontal="center" vertical="center" wrapText="1"/>
    </xf>
    <xf numFmtId="0" fontId="60" fillId="0" borderId="12" xfId="0" applyFont="1" applyFill="1" applyBorder="1" applyAlignment="1">
      <alignment horizontal="center" vertical="center"/>
    </xf>
    <xf numFmtId="0" fontId="60" fillId="0" borderId="11" xfId="0" applyFont="1" applyFill="1" applyBorder="1" applyAlignment="1">
      <alignment horizontal="center" vertical="center" wrapText="1"/>
    </xf>
    <xf numFmtId="181" fontId="60" fillId="0" borderId="0" xfId="0" applyNumberFormat="1" applyFont="1" applyFill="1" applyBorder="1" applyAlignment="1" applyProtection="1">
      <alignment horizontal="center" vertical="center"/>
    </xf>
    <xf numFmtId="181" fontId="110" fillId="59" borderId="65" xfId="0" applyNumberFormat="1" applyFont="1" applyFill="1" applyBorder="1" applyAlignment="1" applyProtection="1">
      <alignment horizontal="center" vertical="center"/>
    </xf>
    <xf numFmtId="182" fontId="60" fillId="0" borderId="0" xfId="6" applyNumberFormat="1" applyFont="1" applyFill="1" applyBorder="1" applyAlignment="1" applyProtection="1">
      <alignment horizontal="center" vertical="center"/>
    </xf>
    <xf numFmtId="182" fontId="60" fillId="0" borderId="0" xfId="85" applyNumberFormat="1" applyFont="1" applyFill="1" applyBorder="1" applyAlignment="1" applyProtection="1">
      <alignment horizontal="center" vertical="center"/>
    </xf>
    <xf numFmtId="0" fontId="63" fillId="0" borderId="0" xfId="0" applyFont="1" applyFill="1" applyBorder="1" applyAlignment="1">
      <alignment horizontal="center" vertical="center"/>
    </xf>
    <xf numFmtId="0" fontId="60" fillId="0" borderId="36" xfId="0" applyFont="1" applyFill="1" applyBorder="1" applyAlignment="1">
      <alignment horizontal="center" vertical="center" wrapText="1"/>
    </xf>
    <xf numFmtId="0" fontId="60" fillId="0" borderId="32" xfId="0" applyFont="1" applyFill="1" applyBorder="1" applyAlignment="1">
      <alignment horizontal="center" vertical="center"/>
    </xf>
    <xf numFmtId="0" fontId="60" fillId="0" borderId="37" xfId="0" applyFont="1" applyFill="1" applyBorder="1" applyAlignment="1">
      <alignment horizontal="center" vertical="center"/>
    </xf>
    <xf numFmtId="0" fontId="60" fillId="0" borderId="35" xfId="0" applyFont="1" applyFill="1" applyBorder="1" applyAlignment="1">
      <alignment horizontal="center" vertical="center"/>
    </xf>
    <xf numFmtId="0" fontId="60" fillId="0" borderId="18" xfId="0" applyFont="1" applyFill="1" applyBorder="1" applyAlignment="1">
      <alignment horizontal="center" vertical="center"/>
    </xf>
    <xf numFmtId="0" fontId="60" fillId="0" borderId="19" xfId="0" applyFont="1" applyFill="1" applyBorder="1" applyAlignment="1">
      <alignment horizontal="center" vertical="center"/>
    </xf>
    <xf numFmtId="0" fontId="60" fillId="0" borderId="25" xfId="0" applyFont="1" applyFill="1" applyBorder="1" applyAlignment="1">
      <alignment horizontal="center" vertical="center"/>
    </xf>
    <xf numFmtId="0" fontId="60" fillId="0" borderId="16" xfId="0" applyFont="1" applyFill="1" applyBorder="1" applyAlignment="1">
      <alignment horizontal="center" vertical="center"/>
    </xf>
    <xf numFmtId="0" fontId="60" fillId="0" borderId="22" xfId="0" applyFont="1" applyFill="1" applyBorder="1" applyAlignment="1">
      <alignment horizontal="center" vertical="center"/>
    </xf>
    <xf numFmtId="0" fontId="60" fillId="0" borderId="17" xfId="0" applyFont="1" applyFill="1" applyBorder="1" applyAlignment="1">
      <alignment horizontal="center" vertical="center"/>
    </xf>
    <xf numFmtId="0" fontId="60" fillId="0" borderId="38" xfId="0" applyFont="1" applyFill="1" applyBorder="1" applyAlignment="1">
      <alignment horizontal="center" vertical="center"/>
    </xf>
    <xf numFmtId="0" fontId="60" fillId="0" borderId="39" xfId="0" applyFont="1" applyFill="1" applyBorder="1" applyAlignment="1">
      <alignment horizontal="center" vertical="center"/>
    </xf>
    <xf numFmtId="0" fontId="60" fillId="0" borderId="40" xfId="0" applyFont="1" applyFill="1" applyBorder="1" applyAlignment="1">
      <alignment horizontal="center" vertical="center"/>
    </xf>
    <xf numFmtId="0" fontId="60" fillId="0" borderId="41" xfId="0" applyFont="1" applyFill="1" applyBorder="1" applyAlignment="1">
      <alignment horizontal="center" vertical="center"/>
    </xf>
    <xf numFmtId="0" fontId="60" fillId="0" borderId="15" xfId="0" applyFont="1" applyFill="1" applyBorder="1" applyAlignment="1">
      <alignment horizontal="center" vertical="center" wrapText="1"/>
    </xf>
    <xf numFmtId="0" fontId="60" fillId="0" borderId="16" xfId="0" applyFont="1" applyFill="1" applyBorder="1" applyAlignment="1">
      <alignment horizontal="center" vertical="center" wrapText="1"/>
    </xf>
    <xf numFmtId="0" fontId="60" fillId="0" borderId="17" xfId="0" applyFont="1" applyFill="1" applyBorder="1" applyAlignment="1">
      <alignment horizontal="center" vertical="center" wrapText="1"/>
    </xf>
    <xf numFmtId="0" fontId="60" fillId="0" borderId="33" xfId="0" applyFont="1" applyFill="1" applyBorder="1" applyAlignment="1">
      <alignment horizontal="center" vertical="center"/>
    </xf>
    <xf numFmtId="0" fontId="60" fillId="0" borderId="27" xfId="0" applyFont="1" applyFill="1" applyBorder="1" applyAlignment="1">
      <alignment horizontal="center" vertical="center"/>
    </xf>
    <xf numFmtId="0" fontId="60" fillId="0" borderId="15" xfId="0" applyFont="1" applyFill="1" applyBorder="1" applyAlignment="1">
      <alignment horizontal="center" vertical="center"/>
    </xf>
    <xf numFmtId="0" fontId="60" fillId="0" borderId="25" xfId="0" applyFont="1" applyFill="1" applyBorder="1" applyAlignment="1">
      <alignment horizontal="center" vertical="center" shrinkToFit="1"/>
    </xf>
    <xf numFmtId="0" fontId="60" fillId="0" borderId="0" xfId="0" applyFont="1" applyFill="1" applyBorder="1" applyAlignment="1">
      <alignment horizontal="center" vertical="center" shrinkToFit="1"/>
    </xf>
    <xf numFmtId="0" fontId="60" fillId="0" borderId="16" xfId="0" applyFont="1" applyFill="1" applyBorder="1" applyAlignment="1">
      <alignment horizontal="center" vertical="center" shrinkToFit="1"/>
    </xf>
    <xf numFmtId="0" fontId="60" fillId="0" borderId="24" xfId="0" applyFont="1" applyFill="1" applyBorder="1" applyAlignment="1">
      <alignment horizontal="center" vertical="center"/>
    </xf>
    <xf numFmtId="0" fontId="60" fillId="0" borderId="23" xfId="0" applyFont="1" applyFill="1" applyBorder="1" applyAlignment="1">
      <alignment horizontal="center" vertical="center"/>
    </xf>
    <xf numFmtId="0" fontId="60" fillId="0" borderId="30" xfId="0" applyFont="1" applyFill="1" applyBorder="1" applyAlignment="1">
      <alignment horizontal="center" vertical="center" wrapText="1"/>
    </xf>
    <xf numFmtId="0" fontId="60" fillId="0" borderId="25" xfId="0" applyFont="1" applyFill="1" applyBorder="1" applyAlignment="1">
      <alignment horizontal="center" vertical="center" wrapText="1"/>
    </xf>
    <xf numFmtId="0" fontId="60" fillId="0" borderId="0" xfId="0" applyFont="1" applyFill="1" applyBorder="1" applyAlignment="1">
      <alignment horizontal="center" vertical="center" wrapText="1"/>
    </xf>
    <xf numFmtId="0" fontId="62" fillId="0" borderId="43" xfId="0" applyFont="1" applyFill="1" applyBorder="1" applyAlignment="1">
      <alignment horizontal="right" vertical="center"/>
    </xf>
    <xf numFmtId="0" fontId="60" fillId="0" borderId="36" xfId="0" applyFont="1" applyFill="1" applyBorder="1" applyAlignment="1">
      <alignment horizontal="center" vertical="center"/>
    </xf>
    <xf numFmtId="181" fontId="67" fillId="0" borderId="0" xfId="0" applyNumberFormat="1" applyFont="1" applyFill="1" applyBorder="1" applyAlignment="1" applyProtection="1">
      <alignment horizontal="center" vertical="center"/>
    </xf>
    <xf numFmtId="182" fontId="67" fillId="0" borderId="0" xfId="85" applyNumberFormat="1" applyFont="1" applyFill="1" applyBorder="1" applyAlignment="1" applyProtection="1">
      <alignment horizontal="center" vertical="center"/>
    </xf>
    <xf numFmtId="182" fontId="110" fillId="59" borderId="65" xfId="85" applyNumberFormat="1" applyFont="1" applyFill="1" applyBorder="1" applyAlignment="1" applyProtection="1">
      <alignment horizontal="center" vertical="center"/>
    </xf>
    <xf numFmtId="0" fontId="53" fillId="0" borderId="0" xfId="0" applyFont="1" applyFill="1" applyAlignment="1">
      <alignment horizontal="center" vertical="center" wrapText="1"/>
    </xf>
    <xf numFmtId="0" fontId="54" fillId="0" borderId="0" xfId="0" applyFont="1" applyFill="1" applyBorder="1" applyAlignment="1">
      <alignment horizontal="right" vertical="center"/>
    </xf>
    <xf numFmtId="0" fontId="11" fillId="0" borderId="36" xfId="0" applyFont="1" applyFill="1" applyBorder="1" applyAlignment="1">
      <alignment horizontal="center" vertical="center" wrapText="1"/>
    </xf>
    <xf numFmtId="0" fontId="11" fillId="0" borderId="32" xfId="0" applyFont="1" applyFill="1" applyBorder="1" applyAlignment="1">
      <alignment horizontal="center" vertical="center"/>
    </xf>
    <xf numFmtId="0" fontId="11" fillId="0" borderId="37" xfId="0" applyFont="1" applyFill="1" applyBorder="1" applyAlignment="1">
      <alignment horizontal="center" vertical="center"/>
    </xf>
    <xf numFmtId="0" fontId="11" fillId="0" borderId="35" xfId="0" applyFont="1" applyFill="1" applyBorder="1" applyAlignment="1">
      <alignment horizontal="center" vertical="center"/>
    </xf>
    <xf numFmtId="0" fontId="11" fillId="0" borderId="28" xfId="0" applyFont="1" applyFill="1" applyBorder="1" applyAlignment="1">
      <alignment horizontal="center" vertical="center"/>
    </xf>
    <xf numFmtId="0" fontId="11" fillId="0" borderId="36" xfId="0" applyFont="1" applyFill="1" applyBorder="1" applyAlignment="1">
      <alignment horizontal="center" vertical="center"/>
    </xf>
    <xf numFmtId="0" fontId="11" fillId="0" borderId="15" xfId="0" applyFont="1" applyFill="1" applyBorder="1" applyAlignment="1">
      <alignment horizontal="center" vertical="center" wrapText="1"/>
    </xf>
    <xf numFmtId="0" fontId="11" fillId="0" borderId="17" xfId="0" applyFont="1" applyFill="1" applyBorder="1" applyAlignment="1">
      <alignment horizontal="center" vertical="center"/>
    </xf>
    <xf numFmtId="0" fontId="54" fillId="0" borderId="50" xfId="0" applyFont="1" applyFill="1" applyBorder="1" applyAlignment="1">
      <alignment horizontal="left" vertical="center" wrapText="1"/>
    </xf>
  </cellXfs>
  <cellStyles count="939">
    <cellStyle name="??&amp;O?&amp;H?_x0008_??_x0007__x0001__x0001_" xfId="1"/>
    <cellStyle name="??_?.????" xfId="2"/>
    <cellStyle name="20% - 강조색1" xfId="3" builtinId="30" customBuiltin="1"/>
    <cellStyle name="20% - 강조색1 2" xfId="99"/>
    <cellStyle name="20% - 강조색1 2 2" xfId="100"/>
    <cellStyle name="20% - 강조색2" xfId="4" builtinId="34" customBuiltin="1"/>
    <cellStyle name="20% - 강조색2 2" xfId="101"/>
    <cellStyle name="20% - 강조색2 2 2" xfId="102"/>
    <cellStyle name="20% - 강조색3" xfId="5" builtinId="38" customBuiltin="1"/>
    <cellStyle name="20% - 강조색3 2" xfId="103"/>
    <cellStyle name="20% - 강조색3 2 2" xfId="104"/>
    <cellStyle name="20% - 강조색4" xfId="6" builtinId="42" customBuiltin="1"/>
    <cellStyle name="20% - 강조색4 2" xfId="105"/>
    <cellStyle name="20% - 강조색4 2 2" xfId="106"/>
    <cellStyle name="20% - 강조색4_11.우편시설.12.우편물취급_完" xfId="85"/>
    <cellStyle name="20% - 강조색5" xfId="7" builtinId="46" customBuiltin="1"/>
    <cellStyle name="20% - 강조색5 2" xfId="107"/>
    <cellStyle name="20% - 강조색5 2 2" xfId="108"/>
    <cellStyle name="20% - 강조색6" xfId="8" builtinId="50" customBuiltin="1"/>
    <cellStyle name="20% - 강조색6 2" xfId="109"/>
    <cellStyle name="20% - 강조색6 2 2" xfId="110"/>
    <cellStyle name="40% - 강조색1" xfId="9" builtinId="31" customBuiltin="1"/>
    <cellStyle name="40% - 강조색1 2" xfId="111"/>
    <cellStyle name="40% - 강조색1 2 2" xfId="112"/>
    <cellStyle name="40% - 강조색2" xfId="10" builtinId="35" customBuiltin="1"/>
    <cellStyle name="40% - 강조색2 2" xfId="113"/>
    <cellStyle name="40% - 강조색2 2 2" xfId="114"/>
    <cellStyle name="40% - 강조색3" xfId="11" builtinId="39" customBuiltin="1"/>
    <cellStyle name="40% - 강조색3 2" xfId="115"/>
    <cellStyle name="40% - 강조색3 2 2" xfId="116"/>
    <cellStyle name="40% - 강조색4" xfId="12" builtinId="43" customBuiltin="1"/>
    <cellStyle name="40% - 강조색4 2" xfId="117"/>
    <cellStyle name="40% - 강조색4 2 2" xfId="118"/>
    <cellStyle name="40% - 강조색5" xfId="13" builtinId="47" customBuiltin="1"/>
    <cellStyle name="40% - 강조색5 2" xfId="119"/>
    <cellStyle name="40% - 강조색5 2 2" xfId="120"/>
    <cellStyle name="40% - 강조색6" xfId="14" builtinId="51" customBuiltin="1"/>
    <cellStyle name="40% - 강조색6 2" xfId="121"/>
    <cellStyle name="40% - 강조색6 2 2" xfId="122"/>
    <cellStyle name="60% - 강조색1" xfId="15" builtinId="32" customBuiltin="1"/>
    <cellStyle name="60% - 강조색1 2" xfId="123"/>
    <cellStyle name="60% - 강조색1 2 2" xfId="124"/>
    <cellStyle name="60% - 강조색2" xfId="16" builtinId="36" customBuiltin="1"/>
    <cellStyle name="60% - 강조색2 2" xfId="125"/>
    <cellStyle name="60% - 강조색2 2 2" xfId="126"/>
    <cellStyle name="60% - 강조색3" xfId="17" builtinId="40" customBuiltin="1"/>
    <cellStyle name="60% - 강조색3 2" xfId="127"/>
    <cellStyle name="60% - 강조색3 2 2" xfId="128"/>
    <cellStyle name="60% - 강조색4" xfId="18" builtinId="44" customBuiltin="1"/>
    <cellStyle name="60% - 강조색4 2" xfId="129"/>
    <cellStyle name="60% - 강조색4 2 2" xfId="130"/>
    <cellStyle name="60% - 강조색5" xfId="19" builtinId="48" customBuiltin="1"/>
    <cellStyle name="60% - 강조색5 2" xfId="131"/>
    <cellStyle name="60% - 강조색5 2 2" xfId="132"/>
    <cellStyle name="60% - 강조색6" xfId="20" builtinId="52" customBuiltin="1"/>
    <cellStyle name="60% - 강조색6 2" xfId="133"/>
    <cellStyle name="60% - 강조색6 2 2" xfId="134"/>
    <cellStyle name="A¨­￠￢￠O [0]_INQUIRY ￠?￥i¨u¡AAⓒ￢Aⓒª " xfId="135"/>
    <cellStyle name="A¨­￠￢￠O_INQUIRY ￠?￥i¨u¡AAⓒ￢Aⓒª " xfId="136"/>
    <cellStyle name="ÅëÈ­ [0]_¼ÕÀÍ¿¹»ê" xfId="137"/>
    <cellStyle name="AeE­ [0]_¼OAI¿¹≫e" xfId="138"/>
    <cellStyle name="ÅëÈ­ [0]_ÀÎ°Çºñ,¿ÜÁÖºñ" xfId="139"/>
    <cellStyle name="AeE­ [0]_AI°Cºn,μμ±Þºn" xfId="140"/>
    <cellStyle name="ÅëÈ­ [0]_laroux" xfId="141"/>
    <cellStyle name="AeE­ [0]_laroux_1" xfId="142"/>
    <cellStyle name="ÅëÈ­ [0]_laroux_1" xfId="143"/>
    <cellStyle name="AeE­ [0]_laroux_2" xfId="144"/>
    <cellStyle name="ÅëÈ­ [0]_laroux_2" xfId="145"/>
    <cellStyle name="AeE­ [0]_laroux_2_41-06농림16" xfId="146"/>
    <cellStyle name="ÅëÈ­ [0]_laroux_2_41-06농림16" xfId="147"/>
    <cellStyle name="AeE­ [0]_laroux_2_41-06농림41" xfId="148"/>
    <cellStyle name="ÅëÈ­ [0]_laroux_2_41-06농림41" xfId="149"/>
    <cellStyle name="AeE­ [0]_Sheet1" xfId="150"/>
    <cellStyle name="ÅëÈ­ [0]_Sheet1" xfId="151"/>
    <cellStyle name="ÅëÈ­_¼ÕÀÍ¿¹»ê" xfId="152"/>
    <cellStyle name="AeE­_¼OAI¿¹≫e" xfId="153"/>
    <cellStyle name="ÅëÈ­_ÀÎ°Çºñ,¿ÜÁÖºñ" xfId="154"/>
    <cellStyle name="AeE­_AI°Cºn,μμ±Þºn" xfId="155"/>
    <cellStyle name="ÅëÈ­_laroux" xfId="156"/>
    <cellStyle name="AeE­_laroux_1" xfId="157"/>
    <cellStyle name="ÅëÈ­_laroux_1" xfId="158"/>
    <cellStyle name="AeE­_laroux_2" xfId="159"/>
    <cellStyle name="ÅëÈ­_laroux_2" xfId="160"/>
    <cellStyle name="AeE­_laroux_2_41-06농림16" xfId="161"/>
    <cellStyle name="ÅëÈ­_laroux_2_41-06농림16" xfId="162"/>
    <cellStyle name="AeE­_laroux_2_41-06농림41" xfId="163"/>
    <cellStyle name="ÅëÈ­_laroux_2_41-06농림41" xfId="164"/>
    <cellStyle name="AeE­_Sheet1" xfId="165"/>
    <cellStyle name="ÅëÈ­_Sheet1" xfId="166"/>
    <cellStyle name="AeE­_Sheet1_41-06농림16" xfId="167"/>
    <cellStyle name="ÅëÈ­_Sheet1_41-06농림16" xfId="168"/>
    <cellStyle name="AeE­_Sheet1_41-06농림41" xfId="169"/>
    <cellStyle name="ÅëÈ­_Sheet1_41-06농림41" xfId="170"/>
    <cellStyle name="AeE¡ⓒ [0]_INQUIRY ￠?￥i¨u¡AAⓒ￢Aⓒª " xfId="171"/>
    <cellStyle name="AeE¡ⓒ_INQUIRY ￠?￥i¨u¡AAⓒ￢Aⓒª " xfId="172"/>
    <cellStyle name="ÄÞ¸¶ [0]_¼ÕÀÍ¿¹»ê" xfId="173"/>
    <cellStyle name="AÞ¸¶ [0]_¼OAI¿¹≫e" xfId="174"/>
    <cellStyle name="ÄÞ¸¶ [0]_ÀÎ°Çºñ,¿ÜÁÖºñ" xfId="175"/>
    <cellStyle name="AÞ¸¶ [0]_AI°Cºn,μμ±Þºn" xfId="176"/>
    <cellStyle name="ÄÞ¸¶ [0]_laroux" xfId="177"/>
    <cellStyle name="AÞ¸¶ [0]_laroux_1" xfId="178"/>
    <cellStyle name="ÄÞ¸¶ [0]_laroux_1" xfId="179"/>
    <cellStyle name="AÞ¸¶ [0]_Sheet1" xfId="180"/>
    <cellStyle name="ÄÞ¸¶ [0]_Sheet1" xfId="181"/>
    <cellStyle name="ÄÞ¸¶_¼ÕÀÍ¿¹»ê" xfId="182"/>
    <cellStyle name="AÞ¸¶_¼OAI¿¹≫e" xfId="183"/>
    <cellStyle name="ÄÞ¸¶_ÀÎ°Çºñ,¿ÜÁÖºñ" xfId="184"/>
    <cellStyle name="AÞ¸¶_AI°Cºn,μμ±Þºn" xfId="185"/>
    <cellStyle name="ÄÞ¸¶_laroux" xfId="186"/>
    <cellStyle name="AÞ¸¶_laroux_1" xfId="187"/>
    <cellStyle name="ÄÞ¸¶_laroux_1" xfId="188"/>
    <cellStyle name="AÞ¸¶_Sheet1" xfId="189"/>
    <cellStyle name="ÄÞ¸¶_Sheet1" xfId="190"/>
    <cellStyle name="AÞ¸¶_Sheet1_41-06농림16" xfId="191"/>
    <cellStyle name="ÄÞ¸¶_Sheet1_41-06농림16" xfId="192"/>
    <cellStyle name="AÞ¸¶_Sheet1_41-06농림41" xfId="193"/>
    <cellStyle name="ÄÞ¸¶_Sheet1_41-06농림41" xfId="194"/>
    <cellStyle name="C¡IA¨ª_¡ic¨u¡A¨￢I¨￢¡Æ AN¡Æe " xfId="195"/>
    <cellStyle name="C￥AØ_¿μ¾÷CoE² " xfId="196"/>
    <cellStyle name="Ç¥ÁØ_¼ÕÀÍ¿¹»ê" xfId="197"/>
    <cellStyle name="C￥AØ_¼OAI¿¹≫e" xfId="198"/>
    <cellStyle name="Ç¥ÁØ_ÀÎ°Çºñ,¿ÜÁÖºñ" xfId="199"/>
    <cellStyle name="C￥AØ_AI°Cºn,μμ±Þºn" xfId="200"/>
    <cellStyle name="Ç¥ÁØ_laroux" xfId="201"/>
    <cellStyle name="C￥AØ_laroux_1" xfId="202"/>
    <cellStyle name="Ç¥ÁØ_laroux_1" xfId="203"/>
    <cellStyle name="C￥AØ_laroux_1_Sheet1" xfId="204"/>
    <cellStyle name="Ç¥ÁØ_laroux_1_Sheet1" xfId="205"/>
    <cellStyle name="C￥AØ_laroux_2" xfId="206"/>
    <cellStyle name="Ç¥ÁØ_laroux_2" xfId="207"/>
    <cellStyle name="C￥AØ_laroux_2_Sheet1" xfId="208"/>
    <cellStyle name="Ç¥ÁØ_laroux_2_Sheet1" xfId="209"/>
    <cellStyle name="C￥AØ_laroux_3" xfId="210"/>
    <cellStyle name="Ç¥ÁØ_laroux_3" xfId="211"/>
    <cellStyle name="C￥AØ_laroux_4" xfId="212"/>
    <cellStyle name="Ç¥ÁØ_laroux_4" xfId="213"/>
    <cellStyle name="C￥AØ_laroux_Sheet1" xfId="214"/>
    <cellStyle name="Ç¥ÁØ_laroux_Sheet1" xfId="215"/>
    <cellStyle name="C￥AØ_Sheet1" xfId="216"/>
    <cellStyle name="Ç¥ÁØ_Sheet1" xfId="217"/>
    <cellStyle name="Calc Currency (0)" xfId="61"/>
    <cellStyle name="category" xfId="62"/>
    <cellStyle name="Comma [0]_ SG&amp;A Bridge " xfId="218"/>
    <cellStyle name="comma zerodec" xfId="63"/>
    <cellStyle name="Comma_ SG&amp;A Bridge " xfId="219"/>
    <cellStyle name="Comma0" xfId="220"/>
    <cellStyle name="Copied" xfId="64"/>
    <cellStyle name="Curren?_x0012_퐀_x0017_?" xfId="221"/>
    <cellStyle name="Currency [0]_ SG&amp;A Bridge " xfId="222"/>
    <cellStyle name="Currency_ SG&amp;A Bridge " xfId="223"/>
    <cellStyle name="Currency0" xfId="224"/>
    <cellStyle name="Currency1" xfId="65"/>
    <cellStyle name="Date" xfId="225"/>
    <cellStyle name="Dezimal [0]_laroux" xfId="66"/>
    <cellStyle name="Dezimal_laroux" xfId="67"/>
    <cellStyle name="Dollar (zero dec)" xfId="68"/>
    <cellStyle name="Entered" xfId="69"/>
    <cellStyle name="Euro" xfId="226"/>
    <cellStyle name="Fixed" xfId="227"/>
    <cellStyle name="Grey" xfId="70"/>
    <cellStyle name="HEADER" xfId="228"/>
    <cellStyle name="Header1" xfId="71"/>
    <cellStyle name="Header2" xfId="72"/>
    <cellStyle name="Heading 1" xfId="229"/>
    <cellStyle name="Heading 2" xfId="230"/>
    <cellStyle name="HEADING1" xfId="231"/>
    <cellStyle name="HEADING2" xfId="232"/>
    <cellStyle name="Input [yellow]" xfId="73"/>
    <cellStyle name="Milliers [0]_Arabian Spec" xfId="74"/>
    <cellStyle name="Milliers_Arabian Spec" xfId="75"/>
    <cellStyle name="Model" xfId="233"/>
    <cellStyle name="Mon?aire [0]_Arabian Spec" xfId="76"/>
    <cellStyle name="Mon?aire_Arabian Spec" xfId="77"/>
    <cellStyle name="Normal - Style1" xfId="78"/>
    <cellStyle name="Normal - Style1 2" xfId="234"/>
    <cellStyle name="Normal - Style1 3" xfId="235"/>
    <cellStyle name="Normal_ SG&amp;A Bridge " xfId="236"/>
    <cellStyle name="Percent [2]" xfId="79"/>
    <cellStyle name="Standard_laroux" xfId="80"/>
    <cellStyle name="subhead" xfId="237"/>
    <cellStyle name="Total" xfId="238"/>
    <cellStyle name="UM" xfId="239"/>
    <cellStyle name="W?rung [0]_laroux" xfId="81"/>
    <cellStyle name="W?rung_laroux" xfId="82"/>
    <cellStyle name="강조색1" xfId="21" builtinId="29" customBuiltin="1"/>
    <cellStyle name="강조색1 2" xfId="240"/>
    <cellStyle name="강조색1 2 2" xfId="241"/>
    <cellStyle name="강조색2" xfId="22" builtinId="33" customBuiltin="1"/>
    <cellStyle name="강조색2 2" xfId="242"/>
    <cellStyle name="강조색2 2 2" xfId="243"/>
    <cellStyle name="강조색3" xfId="23" builtinId="37" customBuiltin="1"/>
    <cellStyle name="강조색3 2" xfId="244"/>
    <cellStyle name="강조색3 2 2" xfId="245"/>
    <cellStyle name="강조색4" xfId="24" builtinId="41" customBuiltin="1"/>
    <cellStyle name="강조색4 2" xfId="246"/>
    <cellStyle name="강조색4 2 2" xfId="247"/>
    <cellStyle name="강조색5" xfId="25" builtinId="45" customBuiltin="1"/>
    <cellStyle name="강조색5 2" xfId="248"/>
    <cellStyle name="강조색5 2 2" xfId="249"/>
    <cellStyle name="강조색6" xfId="26" builtinId="49" customBuiltin="1"/>
    <cellStyle name="강조색6 2" xfId="250"/>
    <cellStyle name="강조색6 2 2" xfId="251"/>
    <cellStyle name="경고문" xfId="27" builtinId="11" customBuiltin="1"/>
    <cellStyle name="경고문 2" xfId="252"/>
    <cellStyle name="경고문 2 2" xfId="253"/>
    <cellStyle name="계산" xfId="28" builtinId="22" customBuiltin="1"/>
    <cellStyle name="계산 2" xfId="254"/>
    <cellStyle name="계산 2 2" xfId="255"/>
    <cellStyle name="고정소숫점" xfId="29"/>
    <cellStyle name="고정출력1" xfId="30"/>
    <cellStyle name="고정출력2" xfId="31"/>
    <cellStyle name="나쁨" xfId="32" builtinId="27" customBuiltin="1"/>
    <cellStyle name="나쁨 2" xfId="256"/>
    <cellStyle name="나쁨 2 2" xfId="257"/>
    <cellStyle name="날짜" xfId="33"/>
    <cellStyle name="달러" xfId="34"/>
    <cellStyle name="똿뗦먛귟 [0.00]_NT Server " xfId="35"/>
    <cellStyle name="똿뗦먛귟_NT Server " xfId="36"/>
    <cellStyle name="메모" xfId="37" builtinId="10" customBuiltin="1"/>
    <cellStyle name="메모 2" xfId="258"/>
    <cellStyle name="메모 2 2" xfId="259"/>
    <cellStyle name="메모 2 2 2" xfId="260"/>
    <cellStyle name="믅됞 [0.00]_NT Server " xfId="38"/>
    <cellStyle name="믅됞_NT Server " xfId="39"/>
    <cellStyle name="바탕글" xfId="261"/>
    <cellStyle name="백분율 2" xfId="262"/>
    <cellStyle name="백분율 2 10" xfId="263"/>
    <cellStyle name="백분율 2 11" xfId="264"/>
    <cellStyle name="백분율 2 12" xfId="265"/>
    <cellStyle name="백분율 2 13" xfId="266"/>
    <cellStyle name="백분율 2 14" xfId="267"/>
    <cellStyle name="백분율 2 15" xfId="268"/>
    <cellStyle name="백분율 2 2" xfId="269"/>
    <cellStyle name="백분율 2 3" xfId="270"/>
    <cellStyle name="백분율 2 4" xfId="271"/>
    <cellStyle name="백분율 2 5" xfId="272"/>
    <cellStyle name="백분율 2 6" xfId="273"/>
    <cellStyle name="백분율 2 7" xfId="274"/>
    <cellStyle name="백분율 2 8" xfId="275"/>
    <cellStyle name="백분율 2 9" xfId="276"/>
    <cellStyle name="백분율 3" xfId="277"/>
    <cellStyle name="백분율 4" xfId="278"/>
    <cellStyle name="백분율 5" xfId="279"/>
    <cellStyle name="백분율 5 2" xfId="280"/>
    <cellStyle name="백분율 5 3" xfId="281"/>
    <cellStyle name="보통" xfId="40" builtinId="28" customBuiltin="1"/>
    <cellStyle name="보통 2" xfId="282"/>
    <cellStyle name="보통 2 2" xfId="283"/>
    <cellStyle name="뷭?_빟랹둴봃섟 " xfId="41"/>
    <cellStyle name="설명 텍스트" xfId="42" builtinId="53" customBuiltin="1"/>
    <cellStyle name="설명 텍스트 2" xfId="284"/>
    <cellStyle name="설명 텍스트 2 2" xfId="285"/>
    <cellStyle name="셀 확인" xfId="43" builtinId="23" customBuiltin="1"/>
    <cellStyle name="셀 확인 2" xfId="286"/>
    <cellStyle name="셀 확인 2 2" xfId="287"/>
    <cellStyle name="숫자(R)" xfId="44"/>
    <cellStyle name="쉼표 [0]" xfId="45" builtinId="6"/>
    <cellStyle name="쉼표 [0] 10" xfId="288"/>
    <cellStyle name="쉼표 [0] 10 2" xfId="289"/>
    <cellStyle name="쉼표 [0] 11" xfId="290"/>
    <cellStyle name="쉼표 [0] 12" xfId="291"/>
    <cellStyle name="쉼표 [0] 13" xfId="292"/>
    <cellStyle name="쉼표 [0] 14" xfId="293"/>
    <cellStyle name="쉼표 [0] 15" xfId="294"/>
    <cellStyle name="쉼표 [0] 16" xfId="295"/>
    <cellStyle name="쉼표 [0] 2" xfId="46"/>
    <cellStyle name="쉼표 [0] 2 10" xfId="296"/>
    <cellStyle name="쉼표 [0] 2 11" xfId="297"/>
    <cellStyle name="쉼표 [0] 2 12" xfId="298"/>
    <cellStyle name="쉼표 [0] 2 13" xfId="299"/>
    <cellStyle name="쉼표 [0] 2 14" xfId="300"/>
    <cellStyle name="쉼표 [0] 2 15" xfId="301"/>
    <cellStyle name="쉼표 [0] 2 16" xfId="302"/>
    <cellStyle name="쉼표 [0] 2 17" xfId="303"/>
    <cellStyle name="쉼표 [0] 2 2" xfId="87"/>
    <cellStyle name="쉼표 [0] 2 2 10" xfId="304"/>
    <cellStyle name="쉼표 [0] 2 2 11" xfId="305"/>
    <cellStyle name="쉼표 [0] 2 2 12" xfId="306"/>
    <cellStyle name="쉼표 [0] 2 2 13" xfId="307"/>
    <cellStyle name="쉼표 [0] 2 2 14" xfId="308"/>
    <cellStyle name="쉼표 [0] 2 2 15" xfId="309"/>
    <cellStyle name="쉼표 [0] 2 2 16" xfId="310"/>
    <cellStyle name="쉼표 [0] 2 2 17" xfId="311"/>
    <cellStyle name="쉼표 [0] 2 2 2" xfId="312"/>
    <cellStyle name="쉼표 [0] 2 2 2 2" xfId="313"/>
    <cellStyle name="쉼표 [0] 2 2 2 3" xfId="314"/>
    <cellStyle name="쉼표 [0] 2 2 2 4" xfId="315"/>
    <cellStyle name="쉼표 [0] 2 2 3" xfId="316"/>
    <cellStyle name="쉼표 [0] 2 2 4" xfId="317"/>
    <cellStyle name="쉼표 [0] 2 2 5" xfId="318"/>
    <cellStyle name="쉼표 [0] 2 2 6" xfId="319"/>
    <cellStyle name="쉼표 [0] 2 2 7" xfId="320"/>
    <cellStyle name="쉼표 [0] 2 2 8" xfId="321"/>
    <cellStyle name="쉼표 [0] 2 2 9" xfId="322"/>
    <cellStyle name="쉼표 [0] 2 3" xfId="323"/>
    <cellStyle name="쉼표 [0] 2 3 4" xfId="324"/>
    <cellStyle name="쉼표 [0] 2 4" xfId="325"/>
    <cellStyle name="쉼표 [0] 2 5" xfId="326"/>
    <cellStyle name="쉼표 [0] 2 6" xfId="327"/>
    <cellStyle name="쉼표 [0] 2 7" xfId="328"/>
    <cellStyle name="쉼표 [0] 2 8" xfId="329"/>
    <cellStyle name="쉼표 [0] 2 9" xfId="330"/>
    <cellStyle name="쉼표 [0] 3" xfId="95"/>
    <cellStyle name="쉼표 [0] 3 10" xfId="331"/>
    <cellStyle name="쉼표 [0] 3 11" xfId="332"/>
    <cellStyle name="쉼표 [0] 3 12" xfId="333"/>
    <cellStyle name="쉼표 [0] 3 13" xfId="334"/>
    <cellStyle name="쉼표 [0] 3 14" xfId="335"/>
    <cellStyle name="쉼표 [0] 3 15" xfId="336"/>
    <cellStyle name="쉼표 [0] 3 16" xfId="337"/>
    <cellStyle name="쉼표 [0] 3 17" xfId="338"/>
    <cellStyle name="쉼표 [0] 3 2" xfId="339"/>
    <cellStyle name="쉼표 [0] 3 2 2" xfId="340"/>
    <cellStyle name="쉼표 [0] 3 2 2 2" xfId="341"/>
    <cellStyle name="쉼표 [0] 3 2 3" xfId="342"/>
    <cellStyle name="쉼표 [0] 3 3" xfId="343"/>
    <cellStyle name="쉼표 [0] 3 3 2" xfId="344"/>
    <cellStyle name="쉼표 [0] 3 3 3" xfId="345"/>
    <cellStyle name="쉼표 [0] 3 3 4" xfId="346"/>
    <cellStyle name="쉼표 [0] 3 3 5" xfId="347"/>
    <cellStyle name="쉼표 [0] 3 3 6" xfId="348"/>
    <cellStyle name="쉼표 [0] 3 4" xfId="349"/>
    <cellStyle name="쉼표 [0] 3 4 2" xfId="350"/>
    <cellStyle name="쉼표 [0] 3 5" xfId="351"/>
    <cellStyle name="쉼표 [0] 3 6" xfId="352"/>
    <cellStyle name="쉼표 [0] 3 7" xfId="353"/>
    <cellStyle name="쉼표 [0] 3 8" xfId="354"/>
    <cellStyle name="쉼표 [0] 3 9" xfId="355"/>
    <cellStyle name="쉼표 [0] 34" xfId="356"/>
    <cellStyle name="쉼표 [0] 35" xfId="357"/>
    <cellStyle name="쉼표 [0] 4" xfId="358"/>
    <cellStyle name="쉼표 [0] 4 10" xfId="359"/>
    <cellStyle name="쉼표 [0] 4 11" xfId="360"/>
    <cellStyle name="쉼표 [0] 4 12" xfId="361"/>
    <cellStyle name="쉼표 [0] 4 13" xfId="362"/>
    <cellStyle name="쉼표 [0] 4 14" xfId="363"/>
    <cellStyle name="쉼표 [0] 4 15" xfId="364"/>
    <cellStyle name="쉼표 [0] 4 16" xfId="365"/>
    <cellStyle name="쉼표 [0] 4 2" xfId="366"/>
    <cellStyle name="쉼표 [0] 4 2 2" xfId="367"/>
    <cellStyle name="쉼표 [0] 4 2 3" xfId="368"/>
    <cellStyle name="쉼표 [0] 4 3" xfId="369"/>
    <cellStyle name="쉼표 [0] 4 4" xfId="370"/>
    <cellStyle name="쉼표 [0] 4 5" xfId="371"/>
    <cellStyle name="쉼표 [0] 4 6" xfId="372"/>
    <cellStyle name="쉼표 [0] 4 7" xfId="373"/>
    <cellStyle name="쉼표 [0] 4 8" xfId="374"/>
    <cellStyle name="쉼표 [0] 4 9" xfId="375"/>
    <cellStyle name="쉼표 [0] 5" xfId="91"/>
    <cellStyle name="쉼표 [0] 5 10" xfId="376"/>
    <cellStyle name="쉼표 [0] 5 11" xfId="377"/>
    <cellStyle name="쉼표 [0] 5 12" xfId="378"/>
    <cellStyle name="쉼표 [0] 5 13" xfId="379"/>
    <cellStyle name="쉼표 [0] 5 14" xfId="380"/>
    <cellStyle name="쉼표 [0] 5 15" xfId="381"/>
    <cellStyle name="쉼표 [0] 5 16" xfId="382"/>
    <cellStyle name="쉼표 [0] 5 2" xfId="97"/>
    <cellStyle name="쉼표 [0] 5 2 10" xfId="383"/>
    <cellStyle name="쉼표 [0] 5 2 11" xfId="384"/>
    <cellStyle name="쉼표 [0] 5 2 12" xfId="385"/>
    <cellStyle name="쉼표 [0] 5 2 13" xfId="386"/>
    <cellStyle name="쉼표 [0] 5 2 14" xfId="387"/>
    <cellStyle name="쉼표 [0] 5 2 15" xfId="388"/>
    <cellStyle name="쉼표 [0] 5 2 2" xfId="389"/>
    <cellStyle name="쉼표 [0] 5 2 3" xfId="390"/>
    <cellStyle name="쉼표 [0] 5 2 4" xfId="391"/>
    <cellStyle name="쉼표 [0] 5 2 5" xfId="392"/>
    <cellStyle name="쉼표 [0] 5 2 6" xfId="393"/>
    <cellStyle name="쉼표 [0] 5 2 7" xfId="394"/>
    <cellStyle name="쉼표 [0] 5 2 8" xfId="395"/>
    <cellStyle name="쉼표 [0] 5 2 9" xfId="396"/>
    <cellStyle name="쉼표 [0] 5 3" xfId="397"/>
    <cellStyle name="쉼표 [0] 5 3 10" xfId="398"/>
    <cellStyle name="쉼표 [0] 5 3 11" xfId="399"/>
    <cellStyle name="쉼표 [0] 5 3 12" xfId="400"/>
    <cellStyle name="쉼표 [0] 5 3 13" xfId="401"/>
    <cellStyle name="쉼표 [0] 5 3 14" xfId="402"/>
    <cellStyle name="쉼표 [0] 5 3 15" xfId="403"/>
    <cellStyle name="쉼표 [0] 5 3 2" xfId="404"/>
    <cellStyle name="쉼표 [0] 5 3 3" xfId="405"/>
    <cellStyle name="쉼표 [0] 5 3 4" xfId="406"/>
    <cellStyle name="쉼표 [0] 5 3 5" xfId="407"/>
    <cellStyle name="쉼표 [0] 5 3 6" xfId="408"/>
    <cellStyle name="쉼표 [0] 5 3 7" xfId="409"/>
    <cellStyle name="쉼표 [0] 5 3 8" xfId="410"/>
    <cellStyle name="쉼표 [0] 5 3 9" xfId="411"/>
    <cellStyle name="쉼표 [0] 5 4" xfId="94"/>
    <cellStyle name="쉼표 [0] 5 4 2" xfId="98"/>
    <cellStyle name="쉼표 [0] 5 5" xfId="412"/>
    <cellStyle name="쉼표 [0] 5 6" xfId="413"/>
    <cellStyle name="쉼표 [0] 5 7" xfId="414"/>
    <cellStyle name="쉼표 [0] 5 8" xfId="415"/>
    <cellStyle name="쉼표 [0] 5 9" xfId="416"/>
    <cellStyle name="쉼표 [0] 6" xfId="417"/>
    <cellStyle name="쉼표 [0] 6 10" xfId="418"/>
    <cellStyle name="쉼표 [0] 6 11" xfId="419"/>
    <cellStyle name="쉼표 [0] 6 12" xfId="420"/>
    <cellStyle name="쉼표 [0] 6 13" xfId="421"/>
    <cellStyle name="쉼표 [0] 6 14" xfId="422"/>
    <cellStyle name="쉼표 [0] 6 15" xfId="423"/>
    <cellStyle name="쉼표 [0] 6 16" xfId="424"/>
    <cellStyle name="쉼표 [0] 6 17" xfId="425"/>
    <cellStyle name="쉼표 [0] 6 18" xfId="426"/>
    <cellStyle name="쉼표 [0] 6 2" xfId="93"/>
    <cellStyle name="쉼표 [0] 6 2 2" xfId="427"/>
    <cellStyle name="쉼표 [0] 6 3" xfId="428"/>
    <cellStyle name="쉼표 [0] 6 3 2" xfId="429"/>
    <cellStyle name="쉼표 [0] 6 4" xfId="430"/>
    <cellStyle name="쉼표 [0] 6 5" xfId="431"/>
    <cellStyle name="쉼표 [0] 6 6" xfId="432"/>
    <cellStyle name="쉼표 [0] 6 7" xfId="433"/>
    <cellStyle name="쉼표 [0] 6 8" xfId="434"/>
    <cellStyle name="쉼표 [0] 6 9" xfId="435"/>
    <cellStyle name="쉼표 [0] 7" xfId="436"/>
    <cellStyle name="쉼표 [0] 7 2" xfId="437"/>
    <cellStyle name="쉼표 [0] 7 3" xfId="438"/>
    <cellStyle name="쉼표 [0] 8" xfId="439"/>
    <cellStyle name="쉼표 [0] 8 17" xfId="440"/>
    <cellStyle name="쉼표 [0] 9" xfId="441"/>
    <cellStyle name="쉼표 [0] 9 2" xfId="442"/>
    <cellStyle name="쉼표 [0] 9 3" xfId="443"/>
    <cellStyle name="쉼표 [0]_11.우편시설.12.우편물취급_完" xfId="84"/>
    <cellStyle name="쉼표 [0]_11교통~1" xfId="47"/>
    <cellStyle name="스타일 1" xfId="444"/>
    <cellStyle name="연결된 셀" xfId="48" builtinId="24" customBuiltin="1"/>
    <cellStyle name="연결된 셀 2" xfId="445"/>
    <cellStyle name="연결된 셀 2 2" xfId="446"/>
    <cellStyle name="요약" xfId="49" builtinId="25" customBuiltin="1"/>
    <cellStyle name="요약 2" xfId="447"/>
    <cellStyle name="요약 2 2" xfId="448"/>
    <cellStyle name="입력" xfId="50" builtinId="20" customBuiltin="1"/>
    <cellStyle name="입력 2" xfId="449"/>
    <cellStyle name="입력 2 2" xfId="450"/>
    <cellStyle name="자리수" xfId="51"/>
    <cellStyle name="자리수0" xfId="52"/>
    <cellStyle name="작은제목" xfId="451"/>
    <cellStyle name="제목" xfId="53" builtinId="15" customBuiltin="1"/>
    <cellStyle name="제목 1" xfId="54" builtinId="16" customBuiltin="1"/>
    <cellStyle name="제목 1 2" xfId="452"/>
    <cellStyle name="제목 1 2 2" xfId="453"/>
    <cellStyle name="제목 2" xfId="55" builtinId="17" customBuiltin="1"/>
    <cellStyle name="제목 2 2" xfId="454"/>
    <cellStyle name="제목 2 2 2" xfId="455"/>
    <cellStyle name="제목 3" xfId="56" builtinId="18" customBuiltin="1"/>
    <cellStyle name="제목 3 2" xfId="456"/>
    <cellStyle name="제목 3 2 2" xfId="457"/>
    <cellStyle name="제목 4" xfId="57" builtinId="19" customBuiltin="1"/>
    <cellStyle name="제목 4 2" xfId="458"/>
    <cellStyle name="제목 4 2 2" xfId="459"/>
    <cellStyle name="제목 5" xfId="460"/>
    <cellStyle name="제목 5 2" xfId="461"/>
    <cellStyle name="제목 6" xfId="462"/>
    <cellStyle name="좋음" xfId="58" builtinId="26" customBuiltin="1"/>
    <cellStyle name="좋음 2" xfId="463"/>
    <cellStyle name="좋음 2 2" xfId="464"/>
    <cellStyle name="쪽번호" xfId="465"/>
    <cellStyle name="출력" xfId="59" builtinId="21" customBuiltin="1"/>
    <cellStyle name="출력 2" xfId="466"/>
    <cellStyle name="출력 2 2" xfId="467"/>
    <cellStyle name="콤마 [0]" xfId="468"/>
    <cellStyle name="콤마_ 견적기준 FLOW " xfId="469"/>
    <cellStyle name="콤마_2. 행정구역" xfId="60"/>
    <cellStyle name="콤마_2. 행정구역 2" xfId="88"/>
    <cellStyle name="큰제목" xfId="470"/>
    <cellStyle name="통화 [0]" xfId="90" builtinId="7"/>
    <cellStyle name="통화 [0] 2" xfId="471"/>
    <cellStyle name="통화 [0] 2 2" xfId="472"/>
    <cellStyle name="통화 [0] 2 3" xfId="473"/>
    <cellStyle name="통화 [0] 3" xfId="474"/>
    <cellStyle name="퍼센트" xfId="475"/>
    <cellStyle name="표준" xfId="0" builtinId="0"/>
    <cellStyle name="표준 10" xfId="476"/>
    <cellStyle name="표준 10 10" xfId="477"/>
    <cellStyle name="표준 10 11" xfId="478"/>
    <cellStyle name="표준 10 12" xfId="479"/>
    <cellStyle name="표준 10 13" xfId="480"/>
    <cellStyle name="표준 10 14" xfId="481"/>
    <cellStyle name="표준 10 15" xfId="482"/>
    <cellStyle name="표준 10 16" xfId="483"/>
    <cellStyle name="표준 10 17" xfId="484"/>
    <cellStyle name="표준 10 18" xfId="485"/>
    <cellStyle name="표준 10 19" xfId="486"/>
    <cellStyle name="표준 10 2" xfId="487"/>
    <cellStyle name="표준 10 2 10" xfId="488"/>
    <cellStyle name="표준 10 2 11" xfId="489"/>
    <cellStyle name="표준 10 2 12" xfId="490"/>
    <cellStyle name="표준 10 2 13" xfId="491"/>
    <cellStyle name="표준 10 2 14" xfId="492"/>
    <cellStyle name="표준 10 2 15" xfId="493"/>
    <cellStyle name="표준 10 2 2" xfId="494"/>
    <cellStyle name="표준 10 2 3" xfId="495"/>
    <cellStyle name="표준 10 2 4" xfId="496"/>
    <cellStyle name="표준 10 2 5" xfId="497"/>
    <cellStyle name="표준 10 2 6" xfId="498"/>
    <cellStyle name="표준 10 2 7" xfId="499"/>
    <cellStyle name="표준 10 2 8" xfId="500"/>
    <cellStyle name="표준 10 2 9" xfId="501"/>
    <cellStyle name="표준 10 20" xfId="502"/>
    <cellStyle name="표준 10 3" xfId="503"/>
    <cellStyle name="표준 10 4" xfId="504"/>
    <cellStyle name="표준 10 5" xfId="505"/>
    <cellStyle name="표준 10 6" xfId="506"/>
    <cellStyle name="표준 10 7" xfId="507"/>
    <cellStyle name="표준 10 8" xfId="508"/>
    <cellStyle name="표준 10 9" xfId="509"/>
    <cellStyle name="표준 101" xfId="510"/>
    <cellStyle name="표준 102" xfId="511"/>
    <cellStyle name="표준 103" xfId="512"/>
    <cellStyle name="표준 104" xfId="513"/>
    <cellStyle name="표준 105" xfId="514"/>
    <cellStyle name="표준 106" xfId="515"/>
    <cellStyle name="표준 107" xfId="516"/>
    <cellStyle name="표준 108" xfId="517"/>
    <cellStyle name="표준 109" xfId="518"/>
    <cellStyle name="표준 11" xfId="519"/>
    <cellStyle name="표준 11 2" xfId="520"/>
    <cellStyle name="표준 11 3" xfId="521"/>
    <cellStyle name="표준 11 3 2" xfId="522"/>
    <cellStyle name="표준 11 4" xfId="523"/>
    <cellStyle name="표준 11 5" xfId="524"/>
    <cellStyle name="표준 11 6" xfId="525"/>
    <cellStyle name="표준 11 7" xfId="526"/>
    <cellStyle name="표준 110" xfId="527"/>
    <cellStyle name="표준 111" xfId="528"/>
    <cellStyle name="표준 112" xfId="529"/>
    <cellStyle name="표준 113" xfId="530"/>
    <cellStyle name="표준 114" xfId="531"/>
    <cellStyle name="표준 115" xfId="532"/>
    <cellStyle name="표준 116" xfId="533"/>
    <cellStyle name="표준 117" xfId="534"/>
    <cellStyle name="표준 118" xfId="535"/>
    <cellStyle name="표준 119" xfId="536"/>
    <cellStyle name="표준 12" xfId="537"/>
    <cellStyle name="표준 12 10" xfId="538"/>
    <cellStyle name="표준 12 11" xfId="539"/>
    <cellStyle name="표준 12 12" xfId="540"/>
    <cellStyle name="표준 12 13" xfId="541"/>
    <cellStyle name="표준 12 14" xfId="542"/>
    <cellStyle name="표준 12 15" xfId="543"/>
    <cellStyle name="표준 12 16" xfId="544"/>
    <cellStyle name="표준 12 17" xfId="545"/>
    <cellStyle name="표준 12 18" xfId="546"/>
    <cellStyle name="표준 12 2" xfId="547"/>
    <cellStyle name="표준 12 3" xfId="548"/>
    <cellStyle name="표준 12 4" xfId="549"/>
    <cellStyle name="표준 12 5" xfId="550"/>
    <cellStyle name="표준 12 6" xfId="551"/>
    <cellStyle name="표준 12 7" xfId="552"/>
    <cellStyle name="표준 12 8" xfId="553"/>
    <cellStyle name="표준 12 9" xfId="554"/>
    <cellStyle name="표준 120" xfId="555"/>
    <cellStyle name="표준 121" xfId="556"/>
    <cellStyle name="표준 122" xfId="557"/>
    <cellStyle name="표준 123" xfId="558"/>
    <cellStyle name="표준 124" xfId="559"/>
    <cellStyle name="표준 125" xfId="560"/>
    <cellStyle name="표준 126" xfId="561"/>
    <cellStyle name="표준 127" xfId="562"/>
    <cellStyle name="표준 128" xfId="563"/>
    <cellStyle name="표준 129" xfId="564"/>
    <cellStyle name="표준 13" xfId="565"/>
    <cellStyle name="표준 13 10" xfId="566"/>
    <cellStyle name="표준 13 11" xfId="567"/>
    <cellStyle name="표준 13 12" xfId="568"/>
    <cellStyle name="표준 13 13" xfId="569"/>
    <cellStyle name="표준 13 14" xfId="570"/>
    <cellStyle name="표준 13 15" xfId="571"/>
    <cellStyle name="표준 13 2" xfId="572"/>
    <cellStyle name="표준 13 3" xfId="573"/>
    <cellStyle name="표준 13 4" xfId="574"/>
    <cellStyle name="표준 13 5" xfId="575"/>
    <cellStyle name="표준 13 6" xfId="576"/>
    <cellStyle name="표준 13 7" xfId="577"/>
    <cellStyle name="표준 13 8" xfId="578"/>
    <cellStyle name="표준 13 9" xfId="579"/>
    <cellStyle name="표준 130" xfId="580"/>
    <cellStyle name="표준 131" xfId="581"/>
    <cellStyle name="표준 132" xfId="582"/>
    <cellStyle name="표준 133" xfId="583"/>
    <cellStyle name="표준 134" xfId="584"/>
    <cellStyle name="표준 135" xfId="585"/>
    <cellStyle name="표준 136" xfId="586"/>
    <cellStyle name="표준 137" xfId="587"/>
    <cellStyle name="표준 138" xfId="588"/>
    <cellStyle name="표준 139" xfId="589"/>
    <cellStyle name="표준 14" xfId="590"/>
    <cellStyle name="표준 14 10" xfId="591"/>
    <cellStyle name="표준 14 11" xfId="592"/>
    <cellStyle name="표준 14 12" xfId="593"/>
    <cellStyle name="표준 14 13" xfId="594"/>
    <cellStyle name="표준 14 14" xfId="595"/>
    <cellStyle name="표준 14 15" xfId="596"/>
    <cellStyle name="표준 14 2" xfId="597"/>
    <cellStyle name="표준 14 3" xfId="598"/>
    <cellStyle name="표준 14 4" xfId="599"/>
    <cellStyle name="표준 14 5" xfId="600"/>
    <cellStyle name="표준 14 6" xfId="601"/>
    <cellStyle name="표준 14 7" xfId="602"/>
    <cellStyle name="표준 14 8" xfId="603"/>
    <cellStyle name="표준 14 9" xfId="604"/>
    <cellStyle name="표준 140" xfId="605"/>
    <cellStyle name="표준 141" xfId="606"/>
    <cellStyle name="표준 142" xfId="607"/>
    <cellStyle name="표준 143" xfId="608"/>
    <cellStyle name="표준 144" xfId="609"/>
    <cellStyle name="표준 145" xfId="610"/>
    <cellStyle name="표준 146" xfId="611"/>
    <cellStyle name="표준 147" xfId="612"/>
    <cellStyle name="표준 148" xfId="613"/>
    <cellStyle name="표준 149" xfId="614"/>
    <cellStyle name="표준 15" xfId="615"/>
    <cellStyle name="표준 150" xfId="616"/>
    <cellStyle name="표준 151" xfId="617"/>
    <cellStyle name="표준 152" xfId="618"/>
    <cellStyle name="표준 153" xfId="619"/>
    <cellStyle name="표준 154" xfId="620"/>
    <cellStyle name="표준 155" xfId="621"/>
    <cellStyle name="표준 156" xfId="622"/>
    <cellStyle name="표준 157" xfId="623"/>
    <cellStyle name="표준 16" xfId="624"/>
    <cellStyle name="표준 17" xfId="625"/>
    <cellStyle name="표준 18" xfId="626"/>
    <cellStyle name="표준 19" xfId="627"/>
    <cellStyle name="표준 19 2" xfId="628"/>
    <cellStyle name="표준 19 3" xfId="629"/>
    <cellStyle name="표준 19 4" xfId="630"/>
    <cellStyle name="표준 2" xfId="83"/>
    <cellStyle name="표준 2 10" xfId="631"/>
    <cellStyle name="표준 2 11" xfId="632"/>
    <cellStyle name="표준 2 12" xfId="633"/>
    <cellStyle name="표준 2 2" xfId="634"/>
    <cellStyle name="표준 2 2 10" xfId="635"/>
    <cellStyle name="표준 2 2 11" xfId="636"/>
    <cellStyle name="표준 2 2 12" xfId="637"/>
    <cellStyle name="표준 2 2 13" xfId="638"/>
    <cellStyle name="표준 2 2 14" xfId="639"/>
    <cellStyle name="표준 2 2 15" xfId="640"/>
    <cellStyle name="표준 2 2 16" xfId="641"/>
    <cellStyle name="표준 2 2 2" xfId="642"/>
    <cellStyle name="표준 2 2 2 10" xfId="643"/>
    <cellStyle name="표준 2 2 2 11" xfId="644"/>
    <cellStyle name="표준 2 2 2 12" xfId="645"/>
    <cellStyle name="표준 2 2 2 13" xfId="646"/>
    <cellStyle name="표준 2 2 2 14" xfId="647"/>
    <cellStyle name="표준 2 2 2 15" xfId="648"/>
    <cellStyle name="표준 2 2 2 2" xfId="649"/>
    <cellStyle name="표준 2 2 2 3" xfId="650"/>
    <cellStyle name="표준 2 2 2 4" xfId="651"/>
    <cellStyle name="표준 2 2 2 5" xfId="652"/>
    <cellStyle name="표준 2 2 2 6" xfId="653"/>
    <cellStyle name="표준 2 2 2 7" xfId="654"/>
    <cellStyle name="표준 2 2 2 8" xfId="655"/>
    <cellStyle name="표준 2 2 2 9" xfId="656"/>
    <cellStyle name="표준 2 2 3" xfId="657"/>
    <cellStyle name="표준 2 2 4" xfId="658"/>
    <cellStyle name="표준 2 2 5" xfId="659"/>
    <cellStyle name="표준 2 2 6" xfId="660"/>
    <cellStyle name="표준 2 2 7" xfId="661"/>
    <cellStyle name="표준 2 2 8" xfId="662"/>
    <cellStyle name="표준 2 2 9" xfId="663"/>
    <cellStyle name="표준 2 3" xfId="664"/>
    <cellStyle name="표준 2 3 2" xfId="665"/>
    <cellStyle name="표준 2 4" xfId="666"/>
    <cellStyle name="표준 2 4 10" xfId="667"/>
    <cellStyle name="표준 2 4 11" xfId="668"/>
    <cellStyle name="표준 2 4 12" xfId="669"/>
    <cellStyle name="표준 2 4 13" xfId="670"/>
    <cellStyle name="표준 2 4 14" xfId="671"/>
    <cellStyle name="표준 2 4 15" xfId="672"/>
    <cellStyle name="표준 2 4 2" xfId="673"/>
    <cellStyle name="표준 2 4 3" xfId="674"/>
    <cellStyle name="표준 2 4 4" xfId="675"/>
    <cellStyle name="표준 2 4 5" xfId="676"/>
    <cellStyle name="표준 2 4 6" xfId="677"/>
    <cellStyle name="표준 2 4 7" xfId="678"/>
    <cellStyle name="표준 2 4 8" xfId="679"/>
    <cellStyle name="표준 2 4 9" xfId="680"/>
    <cellStyle name="표준 2 5" xfId="681"/>
    <cellStyle name="표준 2 5 10" xfId="682"/>
    <cellStyle name="표준 2 5 11" xfId="683"/>
    <cellStyle name="표준 2 5 12" xfId="684"/>
    <cellStyle name="표준 2 5 13" xfId="685"/>
    <cellStyle name="표준 2 5 14" xfId="686"/>
    <cellStyle name="표준 2 5 15" xfId="687"/>
    <cellStyle name="표준 2 5 2" xfId="92"/>
    <cellStyle name="표준 2 5 2 16" xfId="688"/>
    <cellStyle name="표준 2 5 3" xfId="689"/>
    <cellStyle name="표준 2 5 4" xfId="690"/>
    <cellStyle name="표준 2 5 5" xfId="691"/>
    <cellStyle name="표준 2 5 6" xfId="692"/>
    <cellStyle name="표준 2 5 7" xfId="693"/>
    <cellStyle name="표준 2 5 8" xfId="694"/>
    <cellStyle name="표준 2 5 9" xfId="695"/>
    <cellStyle name="표준 2 6" xfId="96"/>
    <cellStyle name="표준 2 7" xfId="696"/>
    <cellStyle name="표준 2 8" xfId="697"/>
    <cellStyle name="표준 2 9" xfId="698"/>
    <cellStyle name="표준 2_006농림-4" xfId="699"/>
    <cellStyle name="표준 20" xfId="700"/>
    <cellStyle name="표준 21" xfId="701"/>
    <cellStyle name="표준 22" xfId="702"/>
    <cellStyle name="표준 23" xfId="703"/>
    <cellStyle name="표준 24" xfId="704"/>
    <cellStyle name="표준 25" xfId="705"/>
    <cellStyle name="표준 26" xfId="706"/>
    <cellStyle name="표준 260" xfId="707"/>
    <cellStyle name="표준 27" xfId="708"/>
    <cellStyle name="표준 28" xfId="709"/>
    <cellStyle name="표준 29" xfId="710"/>
    <cellStyle name="표준 3" xfId="711"/>
    <cellStyle name="표준 3 10" xfId="712"/>
    <cellStyle name="표준 3 11" xfId="713"/>
    <cellStyle name="표준 3 12" xfId="714"/>
    <cellStyle name="표준 3 13" xfId="715"/>
    <cellStyle name="표준 3 14" xfId="716"/>
    <cellStyle name="표준 3 15" xfId="717"/>
    <cellStyle name="표준 3 16" xfId="718"/>
    <cellStyle name="표준 3 17" xfId="719"/>
    <cellStyle name="표준 3 2" xfId="720"/>
    <cellStyle name="표준 3 2 10" xfId="721"/>
    <cellStyle name="표준 3 2 11" xfId="722"/>
    <cellStyle name="표준 3 2 12" xfId="723"/>
    <cellStyle name="표준 3 2 13" xfId="724"/>
    <cellStyle name="표준 3 2 14" xfId="725"/>
    <cellStyle name="표준 3 2 15" xfId="726"/>
    <cellStyle name="표준 3 2 2" xfId="727"/>
    <cellStyle name="표준 3 2 3" xfId="728"/>
    <cellStyle name="표준 3 2 4" xfId="729"/>
    <cellStyle name="표준 3 2 5" xfId="730"/>
    <cellStyle name="표준 3 2 6" xfId="731"/>
    <cellStyle name="표준 3 2 7" xfId="732"/>
    <cellStyle name="표준 3 2 8" xfId="733"/>
    <cellStyle name="표준 3 2 9" xfId="734"/>
    <cellStyle name="표준 3 3" xfId="735"/>
    <cellStyle name="표준 3 4" xfId="736"/>
    <cellStyle name="표준 3 5" xfId="737"/>
    <cellStyle name="표준 3 6" xfId="738"/>
    <cellStyle name="표준 3 7" xfId="739"/>
    <cellStyle name="표준 3 8" xfId="740"/>
    <cellStyle name="표준 3 9" xfId="741"/>
    <cellStyle name="표준 3_006농림-4" xfId="742"/>
    <cellStyle name="표준 30" xfId="743"/>
    <cellStyle name="표준 31" xfId="744"/>
    <cellStyle name="표준 32" xfId="745"/>
    <cellStyle name="표준 33" xfId="746"/>
    <cellStyle name="표준 39" xfId="747"/>
    <cellStyle name="표준 4" xfId="89"/>
    <cellStyle name="표준 4 10" xfId="748"/>
    <cellStyle name="표준 4 11" xfId="749"/>
    <cellStyle name="표준 4 12" xfId="750"/>
    <cellStyle name="표준 4 13" xfId="751"/>
    <cellStyle name="표준 4 14" xfId="752"/>
    <cellStyle name="표준 4 15" xfId="753"/>
    <cellStyle name="표준 4 16" xfId="754"/>
    <cellStyle name="표준 4 17" xfId="755"/>
    <cellStyle name="표준 4 18" xfId="756"/>
    <cellStyle name="표준 4 19" xfId="757"/>
    <cellStyle name="표준 4 2" xfId="758"/>
    <cellStyle name="표준 4 2 2" xfId="759"/>
    <cellStyle name="표준 4 2 2 2" xfId="760"/>
    <cellStyle name="표준 4 2 2 3" xfId="761"/>
    <cellStyle name="표준 4 2 2 4" xfId="762"/>
    <cellStyle name="표준 4 2 2 5" xfId="763"/>
    <cellStyle name="표준 4 2 2 6" xfId="764"/>
    <cellStyle name="표준 4 2 2 7" xfId="765"/>
    <cellStyle name="표준 4 2 3" xfId="766"/>
    <cellStyle name="표준 4 2 4" xfId="767"/>
    <cellStyle name="표준 4 2 5" xfId="768"/>
    <cellStyle name="표준 4 2 6" xfId="769"/>
    <cellStyle name="표준 4 20" xfId="770"/>
    <cellStyle name="표준 4 21" xfId="771"/>
    <cellStyle name="표준 4 3" xfId="772"/>
    <cellStyle name="표준 4 4" xfId="773"/>
    <cellStyle name="표준 4 4 2" xfId="774"/>
    <cellStyle name="표준 4 4 3" xfId="775"/>
    <cellStyle name="표준 4 4 4" xfId="776"/>
    <cellStyle name="표준 4 4 5" xfId="777"/>
    <cellStyle name="표준 4 4 6" xfId="778"/>
    <cellStyle name="표준 4 4 7" xfId="779"/>
    <cellStyle name="표준 4 5" xfId="780"/>
    <cellStyle name="표준 4 6" xfId="781"/>
    <cellStyle name="표준 4 7" xfId="782"/>
    <cellStyle name="표준 4 8" xfId="783"/>
    <cellStyle name="표준 4 9" xfId="784"/>
    <cellStyle name="표준 44" xfId="785"/>
    <cellStyle name="표준 45" xfId="786"/>
    <cellStyle name="표준 46" xfId="787"/>
    <cellStyle name="표준 47" xfId="788"/>
    <cellStyle name="표준 48" xfId="789"/>
    <cellStyle name="표준 49" xfId="790"/>
    <cellStyle name="표준 5" xfId="791"/>
    <cellStyle name="표준 5 10" xfId="792"/>
    <cellStyle name="표준 5 11" xfId="793"/>
    <cellStyle name="표준 5 12" xfId="794"/>
    <cellStyle name="표준 5 13" xfId="795"/>
    <cellStyle name="표준 5 14" xfId="796"/>
    <cellStyle name="표준 5 15" xfId="797"/>
    <cellStyle name="표준 5 2" xfId="798"/>
    <cellStyle name="표준 5 2 10" xfId="799"/>
    <cellStyle name="표준 5 2 11" xfId="800"/>
    <cellStyle name="표준 5 2 12" xfId="801"/>
    <cellStyle name="표준 5 2 13" xfId="802"/>
    <cellStyle name="표준 5 2 14" xfId="803"/>
    <cellStyle name="표준 5 2 15" xfId="804"/>
    <cellStyle name="표준 5 2 2" xfId="805"/>
    <cellStyle name="표준 5 2 3" xfId="806"/>
    <cellStyle name="표준 5 2 4" xfId="807"/>
    <cellStyle name="표준 5 2 5" xfId="808"/>
    <cellStyle name="표준 5 2 6" xfId="809"/>
    <cellStyle name="표준 5 2 7" xfId="810"/>
    <cellStyle name="표준 5 2 8" xfId="811"/>
    <cellStyle name="표준 5 2 9" xfId="812"/>
    <cellStyle name="표준 5 3" xfId="813"/>
    <cellStyle name="표준 5 4" xfId="814"/>
    <cellStyle name="표준 5 5" xfId="815"/>
    <cellStyle name="표준 5 6" xfId="816"/>
    <cellStyle name="표준 5 7" xfId="817"/>
    <cellStyle name="표준 5 8" xfId="818"/>
    <cellStyle name="표준 5 9" xfId="819"/>
    <cellStyle name="표준 50" xfId="820"/>
    <cellStyle name="표준 51" xfId="821"/>
    <cellStyle name="표준 52" xfId="822"/>
    <cellStyle name="표준 53" xfId="823"/>
    <cellStyle name="표준 54" xfId="824"/>
    <cellStyle name="표준 55" xfId="825"/>
    <cellStyle name="표준 56" xfId="826"/>
    <cellStyle name="표준 57" xfId="827"/>
    <cellStyle name="표준 58" xfId="828"/>
    <cellStyle name="표준 59" xfId="829"/>
    <cellStyle name="표준 6" xfId="830"/>
    <cellStyle name="표준 6 2" xfId="831"/>
    <cellStyle name="표준 6 2 2" xfId="832"/>
    <cellStyle name="표준 6 2 3" xfId="833"/>
    <cellStyle name="표준 6 2 4" xfId="834"/>
    <cellStyle name="표준 6 2 5" xfId="835"/>
    <cellStyle name="표준 6 2 6" xfId="836"/>
    <cellStyle name="표준 6 2 7" xfId="837"/>
    <cellStyle name="표준 6 3" xfId="838"/>
    <cellStyle name="표준 6 4" xfId="839"/>
    <cellStyle name="표준 6 5" xfId="840"/>
    <cellStyle name="표준 6 6" xfId="841"/>
    <cellStyle name="표준 6 7" xfId="842"/>
    <cellStyle name="표준 6 8" xfId="843"/>
    <cellStyle name="표준 61" xfId="844"/>
    <cellStyle name="표준 62" xfId="845"/>
    <cellStyle name="표준 63" xfId="846"/>
    <cellStyle name="표준 64" xfId="847"/>
    <cellStyle name="표준 65" xfId="848"/>
    <cellStyle name="표준 66" xfId="849"/>
    <cellStyle name="표준 67" xfId="850"/>
    <cellStyle name="표준 68" xfId="851"/>
    <cellStyle name="표준 69" xfId="852"/>
    <cellStyle name="표준 7" xfId="853"/>
    <cellStyle name="표준 7 2" xfId="854"/>
    <cellStyle name="표준 70" xfId="855"/>
    <cellStyle name="표준 71" xfId="856"/>
    <cellStyle name="표준 72" xfId="857"/>
    <cellStyle name="표준 73" xfId="858"/>
    <cellStyle name="표준 74" xfId="859"/>
    <cellStyle name="표준 75" xfId="860"/>
    <cellStyle name="표준 76" xfId="861"/>
    <cellStyle name="표준 77" xfId="862"/>
    <cellStyle name="표준 78" xfId="863"/>
    <cellStyle name="표준 79" xfId="864"/>
    <cellStyle name="표준 8" xfId="865"/>
    <cellStyle name="표준 8 10" xfId="866"/>
    <cellStyle name="표준 8 11" xfId="867"/>
    <cellStyle name="표준 8 12" xfId="868"/>
    <cellStyle name="표준 8 13" xfId="869"/>
    <cellStyle name="표준 8 14" xfId="870"/>
    <cellStyle name="표준 8 15" xfId="871"/>
    <cellStyle name="표준 8 16" xfId="872"/>
    <cellStyle name="표준 8 17" xfId="873"/>
    <cellStyle name="표준 8 18" xfId="874"/>
    <cellStyle name="표준 8 19" xfId="875"/>
    <cellStyle name="표준 8 2" xfId="876"/>
    <cellStyle name="표준 8 2 2" xfId="877"/>
    <cellStyle name="표준 8 2 3" xfId="878"/>
    <cellStyle name="표준 8 2 4" xfId="879"/>
    <cellStyle name="표준 8 2 5" xfId="880"/>
    <cellStyle name="표준 8 2 6" xfId="881"/>
    <cellStyle name="표준 8 2 7" xfId="882"/>
    <cellStyle name="표준 8 20" xfId="883"/>
    <cellStyle name="표준 8 21" xfId="884"/>
    <cellStyle name="표준 8 3" xfId="885"/>
    <cellStyle name="표준 8 4" xfId="886"/>
    <cellStyle name="표준 8 5" xfId="887"/>
    <cellStyle name="표준 8 6" xfId="888"/>
    <cellStyle name="표준 8 7" xfId="889"/>
    <cellStyle name="표준 8 8" xfId="890"/>
    <cellStyle name="표준 8 9" xfId="891"/>
    <cellStyle name="표준 80" xfId="892"/>
    <cellStyle name="표준 81" xfId="893"/>
    <cellStyle name="표준 82" xfId="894"/>
    <cellStyle name="표준 83" xfId="895"/>
    <cellStyle name="표준 84" xfId="896"/>
    <cellStyle name="표준 85" xfId="897"/>
    <cellStyle name="표준 86" xfId="898"/>
    <cellStyle name="표준 87" xfId="899"/>
    <cellStyle name="표준 88" xfId="900"/>
    <cellStyle name="표준 89" xfId="901"/>
    <cellStyle name="표준 9" xfId="902"/>
    <cellStyle name="표준 9 10" xfId="903"/>
    <cellStyle name="표준 9 11" xfId="904"/>
    <cellStyle name="표준 9 12" xfId="905"/>
    <cellStyle name="표준 9 13" xfId="906"/>
    <cellStyle name="표준 9 14" xfId="907"/>
    <cellStyle name="표준 9 15" xfId="908"/>
    <cellStyle name="표준 9 16" xfId="909"/>
    <cellStyle name="표준 9 17" xfId="910"/>
    <cellStyle name="표준 9 18" xfId="911"/>
    <cellStyle name="표준 9 19" xfId="912"/>
    <cellStyle name="표준 9 2" xfId="913"/>
    <cellStyle name="표준 9 2 2" xfId="914"/>
    <cellStyle name="표준 9 2 3" xfId="915"/>
    <cellStyle name="표준 9 2 4" xfId="916"/>
    <cellStyle name="표준 9 2 5" xfId="917"/>
    <cellStyle name="표준 9 2 6" xfId="918"/>
    <cellStyle name="표준 9 2 7" xfId="919"/>
    <cellStyle name="표준 9 20" xfId="920"/>
    <cellStyle name="표준 9 21" xfId="921"/>
    <cellStyle name="표준 9 3" xfId="922"/>
    <cellStyle name="표준 9 4" xfId="923"/>
    <cellStyle name="표준 9 5" xfId="924"/>
    <cellStyle name="표준 9 6" xfId="925"/>
    <cellStyle name="표준 9 7" xfId="926"/>
    <cellStyle name="표준 9 8" xfId="927"/>
    <cellStyle name="표준 9 9" xfId="928"/>
    <cellStyle name="표준 93" xfId="929"/>
    <cellStyle name="표준 94" xfId="930"/>
    <cellStyle name="표준 95" xfId="931"/>
    <cellStyle name="표준 96" xfId="932"/>
    <cellStyle name="표준 97" xfId="933"/>
    <cellStyle name="표준 98" xfId="934"/>
    <cellStyle name="표준 99" xfId="935"/>
    <cellStyle name="표준_11.우편시설.12.우편물취급_完" xfId="86"/>
    <cellStyle name="합산" xfId="936"/>
    <cellStyle name="화폐기호" xfId="937"/>
    <cellStyle name="화폐기호0" xfId="93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gnt\project\WINDOWS\&#48148;&#53461;%20&#54868;&#47732;\LG_CALTEX\LG_CALTEX\&#49888;&#44368;&#49885;&#44060;&#51064;\01&#44144;&#47000;&#49440;&#44204;&#51201;\SECL_HYCO\DCS&#44204;&#51201;\cs1000\DEC_DHDSR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0724;&#54788;&#49689;\38&#54924;&#51456;&#48708;\3&#44608;&#44600;&#54872;\97&#51452;&#48124;&#54869;&#51221;\97&#51452;&#48124;&#46321;&#47197;&#51064;&#44396;&#53685;&#44228;&#48372;&#44256;&#49436;(&#51064;&#49604;&#49548;&#51228;&#44277;&#50857;)\&#54252;&#523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견적서"/>
      <sheetName val="서울청"/>
      <sheetName val="이직현황"/>
      <sheetName val="이직자명단"/>
      <sheetName val="총괄"/>
      <sheetName val="해군-1"/>
      <sheetName val="공군-1"/>
      <sheetName val="총괄(직)"/>
      <sheetName val="해군(직)계"/>
      <sheetName val="공군(직)계"/>
      <sheetName val="03년도 계획"/>
      <sheetName val="전년 대비"/>
      <sheetName val="공군본부"/>
      <sheetName val="1전비"/>
      <sheetName val="10전비"/>
      <sheetName val="10전비(손보)"/>
      <sheetName val="17전비"/>
      <sheetName val="19전비"/>
      <sheetName val="20전비"/>
      <sheetName val="20전비(손보)"/>
      <sheetName val="7항공통신전대"/>
      <sheetName val="작전사"/>
      <sheetName val="30단"/>
      <sheetName val="30단-1"/>
      <sheetName val="30단(손보)"/>
      <sheetName val="30단(손보) (2)"/>
      <sheetName val="방포사"/>
      <sheetName val="방포사-1"/>
      <sheetName val="방포사-2"/>
      <sheetName val="방포사(손보)"/>
      <sheetName val="방포사(손보) (2)"/>
      <sheetName val="3통신52대대"/>
      <sheetName val="3통신70대대"/>
      <sheetName val="73기상전대"/>
      <sheetName val="장교"/>
      <sheetName val="준사관"/>
      <sheetName val="부사관"/>
      <sheetName val="군무원"/>
      <sheetName val="간부현황"/>
      <sheetName val="출타간부"/>
      <sheetName val="XL4Poppy"/>
      <sheetName val="XL4Poppy (2)"/>
      <sheetName val="XL4Poppy (3)"/>
      <sheetName val="이렇게쓰자!"/>
      <sheetName val="휴가증출력"/>
      <sheetName val="증명서발급대장"/>
      <sheetName val="집결지코드"/>
      <sheetName val="TMO도표"/>
      <sheetName val="급지"/>
      <sheetName val="--------"/>
      <sheetName val="Recovered_Sheet1"/>
      <sheetName val="Recovered_Sheet2"/>
      <sheetName val="1일자"/>
      <sheetName val="2일자"/>
      <sheetName val="3일자"/>
      <sheetName val="4일자"/>
      <sheetName val="5일자"/>
      <sheetName val="6일자"/>
      <sheetName val="7일자"/>
      <sheetName val="8일자"/>
      <sheetName val="9일자"/>
      <sheetName val="10일자"/>
      <sheetName val="11일자"/>
      <sheetName val="12일자"/>
      <sheetName val="13일자"/>
      <sheetName val="14일자"/>
      <sheetName val="15일자"/>
      <sheetName val="16일자"/>
      <sheetName val="17일자"/>
      <sheetName val="18일자"/>
      <sheetName val="19일자"/>
      <sheetName val="20일자"/>
      <sheetName val="21일자"/>
      <sheetName val="22일자"/>
      <sheetName val="23일자"/>
      <sheetName val="24일자"/>
      <sheetName val="25일자"/>
      <sheetName val="_견적서"/>
      <sheetName val="Cumene"/>
      <sheetName val="P&amp;A"/>
      <sheetName val="BPA"/>
      <sheetName val="CPB"/>
      <sheetName val="변동비"/>
      <sheetName val="감가상각비"/>
      <sheetName val="VXXXXXXX"/>
      <sheetName val="장기투자 계획및 예산"/>
      <sheetName val="장기투자 계획 항목별 내용"/>
      <sheetName val="Module1"/>
      <sheetName val="Beforesyy"/>
      <sheetName val="XXXXXX"/>
      <sheetName val="VXXXXX"/>
      <sheetName val="4급 지로"/>
      <sheetName val="4급사원"/>
      <sheetName val="kift-bs"/>
      <sheetName val="kift-pl"/>
      <sheetName val="B2B-pl"/>
      <sheetName val="군포-pl"/>
      <sheetName val="양산-pl"/>
      <sheetName val="hift-pl"/>
      <sheetName val="KIFT세목-백만"/>
      <sheetName val="군포세목-백만"/>
      <sheetName val="양산세목-백만"/>
      <sheetName val="장성세목-백만"/>
      <sheetName val="KIFT세목-매출+일반"/>
      <sheetName val="KIFT세목"/>
      <sheetName val="b2b세목"/>
      <sheetName val="군포세목"/>
      <sheetName val="양산세목"/>
      <sheetName val="장성세목"/>
      <sheetName val="B2B2004비용"/>
      <sheetName val="B2B2005비용"/>
      <sheetName val="차입금상환계획"/>
      <sheetName val="이자비용"/>
      <sheetName val="지급보증료"/>
      <sheetName val="1팀매출2004"/>
      <sheetName val="1팀매출2005"/>
      <sheetName val="B2B매출2004"/>
      <sheetName val="B2B매출2005"/>
      <sheetName val="통신매출2004"/>
      <sheetName val="통신매출2005"/>
      <sheetName val="관리매출2004"/>
      <sheetName val="관리매출2005"/>
      <sheetName val="양산직영매출2004"/>
      <sheetName val="양산직영매출2005"/>
      <sheetName val="합의서"/>
      <sheetName val="월별목표"/>
      <sheetName val="중점추진업무"/>
      <sheetName val="감가상각"/>
      <sheetName val="RE9604"/>
      <sheetName val="내역"/>
      <sheetName val="UR2-Calculation"/>
      <sheetName val="금액집계"/>
      <sheetName val="0006_FLT_IR_NAME"/>
      <sheetName val="1월"/>
      <sheetName val="2월"/>
      <sheetName val="3월"/>
      <sheetName val="4월"/>
      <sheetName val="5월"/>
      <sheetName val="6월"/>
      <sheetName val="7월"/>
      <sheetName val="8월"/>
      <sheetName val="9월"/>
      <sheetName val="월별종합"/>
      <sheetName val="Chart1"/>
      <sheetName val="10월"/>
      <sheetName val="11월"/>
      <sheetName val="12월"/>
      <sheetName val="foxz"/>
      <sheetName val="8-31"/>
      <sheetName val="8-31(2)"/>
      <sheetName val="8-31(3)"/>
      <sheetName val="8-31(4)"/>
      <sheetName val="8-31(5)"/>
      <sheetName val="9-1"/>
      <sheetName val="9-23"/>
      <sheetName val="9-23(2)"/>
      <sheetName val="9-29(월말)"/>
      <sheetName val="9-29(공병)"/>
      <sheetName val="9-30"/>
      <sheetName val="pldt"/>
      <sheetName val="부대원명부(간부)"/>
      <sheetName val="Sheet2"/>
      <sheetName val="부대원명부(병)"/>
      <sheetName val="부대현황"/>
      <sheetName val="휴가급지"/>
      <sheetName val="군사특기"/>
      <sheetName val="계급별현황"/>
      <sheetName val="계급별현황 (2)"/>
      <sheetName val="처부별현황"/>
      <sheetName val="병휴가가넹"/>
      <sheetName val="Sheet1"/>
      <sheetName val="간부휴가가넹"/>
      <sheetName val="전역자"/>
      <sheetName val="아프냐"/>
      <sheetName val=""/>
      <sheetName val="신병100일위로휴가기간"/>
      <sheetName val="위로,청원휴가현황"/>
      <sheetName val="위로,청원휴가기간"/>
      <sheetName val="정기휴가현황"/>
      <sheetName val="연명부"/>
      <sheetName val="Sheet3"/>
      <sheetName val="07-29기 공개모집병 "/>
      <sheetName val="기초공"/>
      <sheetName val="기둥(원형)"/>
      <sheetName val="sugu95"/>
      <sheetName val="KMPTO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䑔MO도표"/>
      <sheetName val="BID"/>
      <sheetName val="휴가비,급량비"/>
      <sheetName val="I.설계조건"/>
      <sheetName val="교각계산"/>
      <sheetName val="부속동"/>
      <sheetName val="수량산출서"/>
      <sheetName val="총_"/>
      <sheetName val="재집"/>
      <sheetName val="직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refreshError="1"/>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sheetData sheetId="225" refreshError="1"/>
      <sheetData sheetId="2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인구및세대"/>
      <sheetName val="2.국적별외국인 "/>
      <sheetName val="3.각세(외제)"/>
      <sheetName val="4.5세(외제)"/>
      <sheetName val="5.5세외국인"/>
      <sheetName val="6.각세말소자"/>
      <sheetName val="1-1포천-동별-인구및세대 "/>
      <sheetName val="2-1포천(각세)(외제)"/>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7"/>
  <sheetViews>
    <sheetView workbookViewId="0">
      <selection activeCell="H14" sqref="H14"/>
    </sheetView>
  </sheetViews>
  <sheetFormatPr defaultRowHeight="13.5"/>
  <cols>
    <col min="9" max="9" width="5" customWidth="1"/>
  </cols>
  <sheetData>
    <row r="1" spans="2:13" ht="50.1" customHeight="1"/>
    <row r="2" spans="2:13" s="37" customFormat="1" ht="45" customHeight="1">
      <c r="C2" s="155"/>
      <c r="D2" s="545" t="s">
        <v>143</v>
      </c>
      <c r="E2" s="545"/>
      <c r="F2" s="545"/>
      <c r="G2" s="545"/>
      <c r="H2" s="545"/>
      <c r="I2" s="155"/>
      <c r="J2" s="155"/>
    </row>
    <row r="3" spans="2:13" ht="62.25" customHeight="1">
      <c r="B3" s="81"/>
      <c r="C3" s="546" t="s">
        <v>375</v>
      </c>
      <c r="D3" s="546"/>
      <c r="E3" s="546"/>
      <c r="F3" s="546"/>
      <c r="G3" s="546"/>
      <c r="H3" s="546"/>
      <c r="I3" s="546"/>
      <c r="J3" s="546"/>
      <c r="K3" s="82"/>
      <c r="L3" s="82"/>
      <c r="M3" s="82"/>
    </row>
    <row r="4" spans="2:13" ht="45" customHeight="1"/>
    <row r="5" spans="2:13" ht="20.25" customHeight="1">
      <c r="B5" s="156"/>
      <c r="C5" s="156"/>
      <c r="E5" s="156" t="s">
        <v>262</v>
      </c>
      <c r="F5" s="156"/>
    </row>
    <row r="6" spans="2:13" ht="20.25" customHeight="1">
      <c r="B6" s="156"/>
      <c r="C6" s="156"/>
      <c r="E6" s="156" t="s">
        <v>263</v>
      </c>
      <c r="F6" s="156"/>
    </row>
    <row r="7" spans="2:13" ht="20.25" customHeight="1">
      <c r="B7" s="156"/>
      <c r="C7" s="156"/>
      <c r="E7" s="156" t="s">
        <v>264</v>
      </c>
      <c r="F7" s="156"/>
    </row>
    <row r="8" spans="2:13" ht="20.25" customHeight="1">
      <c r="B8" s="156"/>
      <c r="C8" s="156"/>
      <c r="E8" s="156" t="s">
        <v>265</v>
      </c>
      <c r="F8" s="156"/>
    </row>
    <row r="9" spans="2:13" ht="20.25" customHeight="1">
      <c r="B9" s="156"/>
      <c r="C9" s="156"/>
      <c r="E9" s="156" t="s">
        <v>266</v>
      </c>
      <c r="F9" s="156"/>
    </row>
    <row r="10" spans="2:13" ht="20.25" customHeight="1">
      <c r="B10" s="156"/>
      <c r="C10" s="156"/>
      <c r="E10" s="156" t="s">
        <v>267</v>
      </c>
      <c r="F10" s="156"/>
    </row>
    <row r="11" spans="2:13" ht="20.25" customHeight="1">
      <c r="B11" s="156"/>
      <c r="C11" s="156"/>
      <c r="E11" s="156" t="s">
        <v>268</v>
      </c>
      <c r="F11" s="156"/>
    </row>
    <row r="12" spans="2:13" ht="20.25" customHeight="1">
      <c r="B12" s="156"/>
      <c r="C12" s="156"/>
      <c r="E12" s="156" t="s">
        <v>269</v>
      </c>
      <c r="F12" s="156"/>
    </row>
    <row r="13" spans="2:13" ht="20.25" customHeight="1">
      <c r="B13" s="156"/>
      <c r="C13" s="156"/>
      <c r="E13" s="156" t="s">
        <v>270</v>
      </c>
      <c r="F13" s="156"/>
    </row>
    <row r="14" spans="2:13" ht="20.25" customHeight="1">
      <c r="B14" s="156"/>
      <c r="C14" s="156"/>
      <c r="E14" s="156" t="s">
        <v>271</v>
      </c>
      <c r="F14" s="156"/>
    </row>
    <row r="15" spans="2:13" ht="20.25" customHeight="1">
      <c r="B15" s="156"/>
      <c r="C15" s="156"/>
      <c r="E15" s="156" t="s">
        <v>272</v>
      </c>
      <c r="F15" s="156"/>
    </row>
    <row r="16" spans="2:13" ht="20.25" customHeight="1">
      <c r="B16" s="156"/>
      <c r="C16" s="156"/>
      <c r="E16" s="156" t="s">
        <v>382</v>
      </c>
      <c r="F16" s="156"/>
    </row>
    <row r="17" spans="2:9" ht="20.25" customHeight="1">
      <c r="B17" s="156"/>
      <c r="C17" s="156"/>
      <c r="E17" s="156" t="s">
        <v>273</v>
      </c>
      <c r="F17" s="156"/>
    </row>
    <row r="18" spans="2:9" ht="20.25" customHeight="1">
      <c r="B18" s="156"/>
      <c r="C18" s="156"/>
      <c r="E18" s="156" t="s">
        <v>274</v>
      </c>
      <c r="F18" s="156"/>
    </row>
    <row r="19" spans="2:9" ht="20.25" customHeight="1">
      <c r="B19" s="156"/>
      <c r="C19" s="156"/>
      <c r="E19" s="156" t="s">
        <v>275</v>
      </c>
      <c r="F19" s="156"/>
    </row>
    <row r="20" spans="2:9" ht="20.25" customHeight="1">
      <c r="B20" s="156"/>
      <c r="C20" s="156"/>
    </row>
    <row r="21" spans="2:9" ht="20.25" customHeight="1">
      <c r="B21" s="156"/>
      <c r="C21" s="156"/>
    </row>
    <row r="22" spans="2:9" ht="13.5" customHeight="1">
      <c r="B22" s="156"/>
      <c r="C22" s="156"/>
    </row>
    <row r="23" spans="2:9" ht="13.5" customHeight="1">
      <c r="B23" s="156"/>
      <c r="C23" s="156"/>
    </row>
    <row r="24" spans="2:9" ht="13.5" customHeight="1">
      <c r="B24" s="156"/>
      <c r="C24" s="156"/>
    </row>
    <row r="25" spans="2:9" ht="13.5" customHeight="1"/>
    <row r="26" spans="2:9" ht="13.5" customHeight="1">
      <c r="E26" s="80"/>
      <c r="F26" s="80"/>
      <c r="G26" s="80"/>
      <c r="H26" s="80"/>
      <c r="I26" s="80"/>
    </row>
    <row r="27" spans="2:9" ht="13.5" customHeight="1">
      <c r="E27" s="80"/>
      <c r="F27" s="80"/>
      <c r="G27" s="80"/>
      <c r="H27" s="80"/>
      <c r="I27" s="80"/>
    </row>
  </sheetData>
  <mergeCells count="2">
    <mergeCell ref="D2:H2"/>
    <mergeCell ref="C3:J3"/>
  </mergeCells>
  <phoneticPr fontId="3" type="noConversion"/>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0"/>
  <sheetViews>
    <sheetView zoomScale="64" zoomScaleNormal="64" workbookViewId="0">
      <selection activeCell="G50" sqref="G50"/>
    </sheetView>
  </sheetViews>
  <sheetFormatPr defaultColWidth="6.33203125" defaultRowHeight="13.5"/>
  <cols>
    <col min="1" max="1" width="7.21875" style="10" customWidth="1"/>
    <col min="2" max="2" width="9.6640625" style="5" bestFit="1" customWidth="1"/>
    <col min="3" max="3" width="7.6640625" style="5" customWidth="1"/>
    <col min="4" max="4" width="9.44140625" style="5" customWidth="1"/>
    <col min="5" max="5" width="7.5546875" style="5" bestFit="1" customWidth="1"/>
    <col min="6" max="6" width="9.33203125" style="4" customWidth="1"/>
    <col min="7" max="7" width="5.88671875" style="4" customWidth="1"/>
    <col min="8" max="8" width="9.109375" style="4" customWidth="1"/>
    <col min="9" max="9" width="7.33203125" style="4" customWidth="1"/>
    <col min="10" max="10" width="7" style="4" customWidth="1"/>
    <col min="11" max="12" width="6.21875" style="4" customWidth="1"/>
    <col min="13" max="13" width="8.33203125" style="4" customWidth="1"/>
    <col min="14" max="14" width="5.6640625" style="4" customWidth="1"/>
    <col min="15" max="15" width="10.33203125" style="4" customWidth="1"/>
    <col min="16" max="16" width="6" style="4" customWidth="1"/>
    <col min="17" max="17" width="9.109375" style="4" customWidth="1"/>
    <col min="18" max="18" width="7.88671875" style="4" customWidth="1"/>
    <col min="19" max="19" width="6.33203125" style="4" customWidth="1"/>
    <col min="20" max="20" width="5.88671875" style="4" customWidth="1"/>
    <col min="21" max="21" width="6" style="4" customWidth="1"/>
    <col min="22" max="22" width="6.77734375" style="4" customWidth="1"/>
    <col min="23" max="23" width="8.6640625" style="306" bestFit="1" customWidth="1"/>
    <col min="24" max="24" width="5.77734375" style="306" customWidth="1"/>
    <col min="25" max="25" width="8.44140625" style="306" customWidth="1"/>
    <col min="26" max="26" width="8.6640625" style="4" customWidth="1"/>
    <col min="27" max="16384" width="6.33203125" style="4"/>
  </cols>
  <sheetData>
    <row r="1" spans="1:44" s="3" customFormat="1" ht="15" customHeight="1">
      <c r="A1" s="1"/>
      <c r="B1" s="2"/>
      <c r="C1" s="552"/>
      <c r="D1" s="552"/>
      <c r="E1" s="552"/>
      <c r="F1" s="552"/>
      <c r="G1" s="552"/>
      <c r="H1" s="552"/>
      <c r="R1" s="303"/>
      <c r="S1" s="303"/>
      <c r="T1" s="303"/>
      <c r="U1" s="303"/>
      <c r="V1" s="303"/>
      <c r="Y1" s="303"/>
    </row>
    <row r="2" spans="1:44" s="109" customFormat="1" ht="53.25" customHeight="1">
      <c r="A2" s="553" t="s">
        <v>144</v>
      </c>
      <c r="B2" s="553"/>
      <c r="C2" s="553"/>
      <c r="D2" s="553"/>
      <c r="E2" s="553"/>
      <c r="F2" s="553"/>
      <c r="G2" s="553"/>
      <c r="H2" s="553"/>
      <c r="I2" s="553"/>
      <c r="J2" s="553"/>
      <c r="K2" s="553"/>
      <c r="L2" s="310"/>
      <c r="M2" s="554" t="s">
        <v>145</v>
      </c>
      <c r="N2" s="554"/>
      <c r="O2" s="554"/>
      <c r="P2" s="554"/>
      <c r="Q2" s="554"/>
      <c r="R2" s="554"/>
      <c r="S2" s="554"/>
      <c r="T2" s="554"/>
      <c r="U2" s="554"/>
      <c r="V2" s="554"/>
      <c r="W2" s="554"/>
      <c r="X2" s="554"/>
      <c r="Y2" s="554"/>
    </row>
    <row r="3" spans="1:44" s="117" customFormat="1" ht="20.100000000000001" customHeight="1" thickBot="1">
      <c r="A3" s="115" t="s">
        <v>146</v>
      </c>
      <c r="B3" s="116"/>
      <c r="C3" s="116"/>
      <c r="D3" s="116"/>
      <c r="G3" s="555"/>
      <c r="H3" s="555"/>
      <c r="Q3" s="157"/>
      <c r="Y3" s="157" t="s">
        <v>147</v>
      </c>
    </row>
    <row r="4" spans="1:44" s="8" customFormat="1" ht="20.25" customHeight="1" thickTop="1">
      <c r="A4" s="312" t="s">
        <v>148</v>
      </c>
      <c r="B4" s="556" t="s">
        <v>157</v>
      </c>
      <c r="C4" s="557"/>
      <c r="D4" s="557"/>
      <c r="E4" s="557"/>
      <c r="F4" s="558" t="s">
        <v>97</v>
      </c>
      <c r="G4" s="559"/>
      <c r="H4" s="559"/>
      <c r="I4" s="560"/>
      <c r="J4" s="558" t="s">
        <v>149</v>
      </c>
      <c r="K4" s="559"/>
      <c r="L4" s="313"/>
      <c r="M4" s="561" t="s">
        <v>150</v>
      </c>
      <c r="N4" s="561"/>
      <c r="O4" s="558" t="s">
        <v>98</v>
      </c>
      <c r="P4" s="559"/>
      <c r="Q4" s="559"/>
      <c r="R4" s="560"/>
      <c r="S4" s="558" t="s">
        <v>151</v>
      </c>
      <c r="T4" s="559"/>
      <c r="U4" s="559"/>
      <c r="V4" s="559"/>
      <c r="W4" s="562" t="s">
        <v>152</v>
      </c>
      <c r="X4" s="563"/>
      <c r="Y4" s="563"/>
    </row>
    <row r="5" spans="1:44" s="8" customFormat="1" ht="18" customHeight="1">
      <c r="A5" s="17" t="s">
        <v>99</v>
      </c>
      <c r="B5" s="547"/>
      <c r="C5" s="18" t="s">
        <v>153</v>
      </c>
      <c r="D5" s="18" t="s">
        <v>100</v>
      </c>
      <c r="E5" s="18" t="s">
        <v>154</v>
      </c>
      <c r="F5" s="307"/>
      <c r="G5" s="92" t="s">
        <v>153</v>
      </c>
      <c r="H5" s="16" t="s">
        <v>100</v>
      </c>
      <c r="I5" s="92" t="s">
        <v>154</v>
      </c>
      <c r="J5" s="300"/>
      <c r="K5" s="86" t="s">
        <v>153</v>
      </c>
      <c r="L5" s="311"/>
      <c r="M5" s="87" t="s">
        <v>100</v>
      </c>
      <c r="N5" s="92" t="s">
        <v>154</v>
      </c>
      <c r="O5" s="301"/>
      <c r="P5" s="92" t="s">
        <v>153</v>
      </c>
      <c r="Q5" s="92" t="s">
        <v>100</v>
      </c>
      <c r="R5" s="87" t="s">
        <v>154</v>
      </c>
      <c r="S5" s="307"/>
      <c r="T5" s="92" t="s">
        <v>153</v>
      </c>
      <c r="U5" s="92" t="s">
        <v>100</v>
      </c>
      <c r="V5" s="86" t="s">
        <v>154</v>
      </c>
      <c r="W5" s="88"/>
      <c r="X5" s="88" t="s">
        <v>153</v>
      </c>
      <c r="Y5" s="307" t="s">
        <v>100</v>
      </c>
    </row>
    <row r="6" spans="1:44" s="8" customFormat="1" ht="14.25" customHeight="1">
      <c r="A6" s="304" t="s">
        <v>20</v>
      </c>
      <c r="B6" s="547"/>
      <c r="C6" s="299" t="s">
        <v>101</v>
      </c>
      <c r="D6" s="300"/>
      <c r="E6" s="371" t="s">
        <v>102</v>
      </c>
      <c r="F6" s="307"/>
      <c r="G6" s="88" t="s">
        <v>101</v>
      </c>
      <c r="H6" s="307"/>
      <c r="I6" s="88" t="s">
        <v>102</v>
      </c>
      <c r="J6" s="300"/>
      <c r="K6" s="300" t="s">
        <v>101</v>
      </c>
      <c r="L6" s="311"/>
      <c r="M6" s="307"/>
      <c r="N6" s="88" t="s">
        <v>102</v>
      </c>
      <c r="O6" s="301"/>
      <c r="P6" s="88" t="s">
        <v>101</v>
      </c>
      <c r="Q6" s="88"/>
      <c r="R6" s="301" t="s">
        <v>102</v>
      </c>
      <c r="S6" s="307"/>
      <c r="T6" s="88" t="s">
        <v>101</v>
      </c>
      <c r="U6" s="307"/>
      <c r="V6" s="300" t="s">
        <v>102</v>
      </c>
      <c r="W6" s="88"/>
      <c r="X6" s="88" t="s">
        <v>101</v>
      </c>
      <c r="Y6" s="307"/>
    </row>
    <row r="7" spans="1:44" s="8" customFormat="1" ht="14.25" customHeight="1">
      <c r="A7" s="305" t="s">
        <v>60</v>
      </c>
      <c r="B7" s="548"/>
      <c r="C7" s="298" t="s">
        <v>103</v>
      </c>
      <c r="D7" s="298" t="s">
        <v>155</v>
      </c>
      <c r="E7" s="372" t="s">
        <v>104</v>
      </c>
      <c r="F7" s="91"/>
      <c r="G7" s="90" t="s">
        <v>103</v>
      </c>
      <c r="H7" s="90" t="s">
        <v>155</v>
      </c>
      <c r="I7" s="90" t="s">
        <v>104</v>
      </c>
      <c r="J7" s="308"/>
      <c r="K7" s="308" t="s">
        <v>103</v>
      </c>
      <c r="L7" s="311"/>
      <c r="M7" s="91" t="s">
        <v>155</v>
      </c>
      <c r="N7" s="90" t="s">
        <v>104</v>
      </c>
      <c r="O7" s="19"/>
      <c r="P7" s="90" t="s">
        <v>103</v>
      </c>
      <c r="Q7" s="90" t="s">
        <v>155</v>
      </c>
      <c r="R7" s="89" t="s">
        <v>104</v>
      </c>
      <c r="S7" s="308"/>
      <c r="T7" s="90" t="s">
        <v>103</v>
      </c>
      <c r="U7" s="90" t="s">
        <v>155</v>
      </c>
      <c r="V7" s="308" t="s">
        <v>104</v>
      </c>
      <c r="W7" s="90"/>
      <c r="X7" s="90" t="s">
        <v>103</v>
      </c>
      <c r="Y7" s="308" t="s">
        <v>155</v>
      </c>
    </row>
    <row r="8" spans="1:44" s="40" customFormat="1" ht="30" customHeight="1">
      <c r="A8" s="314">
        <v>2012</v>
      </c>
      <c r="B8" s="302">
        <v>112842</v>
      </c>
      <c r="C8" s="309">
        <v>408</v>
      </c>
      <c r="D8" s="309">
        <v>106023</v>
      </c>
      <c r="E8" s="309">
        <v>6411</v>
      </c>
      <c r="F8" s="309">
        <v>87004</v>
      </c>
      <c r="G8" s="309">
        <v>160</v>
      </c>
      <c r="H8" s="309">
        <v>83881</v>
      </c>
      <c r="I8" s="309">
        <v>2963</v>
      </c>
      <c r="J8" s="309">
        <v>5409</v>
      </c>
      <c r="K8" s="309">
        <v>81</v>
      </c>
      <c r="L8" s="309"/>
      <c r="M8" s="309">
        <v>4804</v>
      </c>
      <c r="N8" s="309">
        <v>524</v>
      </c>
      <c r="O8" s="309">
        <v>19814</v>
      </c>
      <c r="P8" s="309">
        <v>156</v>
      </c>
      <c r="Q8" s="309">
        <v>17219</v>
      </c>
      <c r="R8" s="309">
        <v>2439</v>
      </c>
      <c r="S8" s="309">
        <v>615</v>
      </c>
      <c r="T8" s="309">
        <v>11</v>
      </c>
      <c r="U8" s="309">
        <v>119</v>
      </c>
      <c r="V8" s="309">
        <v>485</v>
      </c>
      <c r="W8" s="317">
        <v>10404</v>
      </c>
      <c r="X8" s="317">
        <v>101</v>
      </c>
      <c r="Y8" s="317">
        <v>10303</v>
      </c>
      <c r="Z8" s="94"/>
      <c r="AA8" s="94"/>
      <c r="AB8" s="94"/>
      <c r="AC8" s="94"/>
      <c r="AD8" s="94"/>
      <c r="AE8" s="94"/>
      <c r="AF8" s="94"/>
      <c r="AG8" s="94"/>
      <c r="AH8" s="94"/>
      <c r="AI8" s="94"/>
      <c r="AJ8" s="94"/>
      <c r="AK8" s="94"/>
      <c r="AL8" s="94"/>
      <c r="AM8" s="94"/>
      <c r="AN8" s="94"/>
      <c r="AO8" s="94"/>
      <c r="AP8" s="94"/>
      <c r="AQ8" s="94"/>
      <c r="AR8" s="94"/>
    </row>
    <row r="9" spans="1:44" s="40" customFormat="1" ht="30" customHeight="1">
      <c r="A9" s="314">
        <v>2013</v>
      </c>
      <c r="B9" s="309">
        <v>126644</v>
      </c>
      <c r="C9" s="309">
        <v>404</v>
      </c>
      <c r="D9" s="309">
        <v>109129</v>
      </c>
      <c r="E9" s="309">
        <v>6658</v>
      </c>
      <c r="F9" s="309">
        <v>90156</v>
      </c>
      <c r="G9" s="309">
        <v>146</v>
      </c>
      <c r="H9" s="309">
        <v>86935</v>
      </c>
      <c r="I9" s="309">
        <v>3075</v>
      </c>
      <c r="J9" s="309">
        <v>5357</v>
      </c>
      <c r="K9" s="309">
        <v>87</v>
      </c>
      <c r="L9" s="309"/>
      <c r="M9" s="309">
        <v>4732</v>
      </c>
      <c r="N9" s="309">
        <v>538</v>
      </c>
      <c r="O9" s="309">
        <v>20057</v>
      </c>
      <c r="P9" s="309">
        <v>160</v>
      </c>
      <c r="Q9" s="309">
        <v>17350</v>
      </c>
      <c r="R9" s="309">
        <v>2547</v>
      </c>
      <c r="S9" s="309">
        <v>621</v>
      </c>
      <c r="T9" s="309">
        <v>11</v>
      </c>
      <c r="U9" s="309">
        <v>112</v>
      </c>
      <c r="V9" s="309">
        <v>498</v>
      </c>
      <c r="W9" s="317">
        <v>10453</v>
      </c>
      <c r="X9" s="317">
        <v>111</v>
      </c>
      <c r="Y9" s="317">
        <v>10333</v>
      </c>
      <c r="Z9" s="94"/>
      <c r="AA9" s="94"/>
      <c r="AB9" s="94"/>
      <c r="AC9" s="94"/>
      <c r="AD9" s="94"/>
      <c r="AE9" s="94"/>
      <c r="AF9" s="94"/>
      <c r="AG9" s="94"/>
      <c r="AH9" s="94"/>
      <c r="AI9" s="94"/>
      <c r="AJ9" s="94"/>
      <c r="AK9" s="94"/>
      <c r="AL9" s="94"/>
      <c r="AM9" s="94"/>
      <c r="AN9" s="94"/>
      <c r="AO9" s="94"/>
      <c r="AP9" s="94"/>
      <c r="AQ9" s="94"/>
      <c r="AR9" s="94"/>
    </row>
    <row r="10" spans="1:44" s="40" customFormat="1" ht="30" customHeight="1">
      <c r="A10" s="314">
        <v>2014</v>
      </c>
      <c r="B10" s="302">
        <v>119751</v>
      </c>
      <c r="C10" s="309">
        <v>400</v>
      </c>
      <c r="D10" s="309">
        <v>112739</v>
      </c>
      <c r="E10" s="309">
        <v>6612</v>
      </c>
      <c r="F10" s="309">
        <v>93358</v>
      </c>
      <c r="G10" s="309">
        <v>143</v>
      </c>
      <c r="H10" s="309">
        <v>90332</v>
      </c>
      <c r="I10" s="309">
        <v>2883</v>
      </c>
      <c r="J10" s="309">
        <v>5227</v>
      </c>
      <c r="K10" s="309">
        <v>89</v>
      </c>
      <c r="L10" s="309"/>
      <c r="M10" s="309">
        <v>4581</v>
      </c>
      <c r="N10" s="309">
        <v>557</v>
      </c>
      <c r="O10" s="309">
        <v>20515</v>
      </c>
      <c r="P10" s="309">
        <v>158</v>
      </c>
      <c r="Q10" s="309">
        <v>17704</v>
      </c>
      <c r="R10" s="309">
        <v>2653</v>
      </c>
      <c r="S10" s="309">
        <v>651</v>
      </c>
      <c r="T10" s="309">
        <v>10</v>
      </c>
      <c r="U10" s="309">
        <v>122</v>
      </c>
      <c r="V10" s="309">
        <v>519</v>
      </c>
      <c r="W10" s="317">
        <v>10536</v>
      </c>
      <c r="X10" s="317">
        <v>127</v>
      </c>
      <c r="Y10" s="317">
        <v>10409</v>
      </c>
      <c r="Z10" s="94"/>
      <c r="AA10" s="94"/>
      <c r="AB10" s="94"/>
      <c r="AC10" s="94"/>
      <c r="AD10" s="94"/>
      <c r="AE10" s="94"/>
      <c r="AF10" s="94"/>
      <c r="AG10" s="94"/>
      <c r="AH10" s="94"/>
      <c r="AI10" s="94"/>
      <c r="AJ10" s="94"/>
      <c r="AK10" s="94"/>
      <c r="AL10" s="94"/>
      <c r="AM10" s="94"/>
      <c r="AN10" s="94"/>
      <c r="AO10" s="94"/>
      <c r="AP10" s="94"/>
      <c r="AQ10" s="94"/>
      <c r="AR10" s="94"/>
    </row>
    <row r="11" spans="1:44" s="40" customFormat="1" ht="30" customHeight="1">
      <c r="A11" s="314">
        <v>2015</v>
      </c>
      <c r="B11" s="302">
        <v>124366</v>
      </c>
      <c r="C11" s="309">
        <v>415</v>
      </c>
      <c r="D11" s="309">
        <v>117192</v>
      </c>
      <c r="E11" s="309">
        <v>6759</v>
      </c>
      <c r="F11" s="309">
        <v>97790</v>
      </c>
      <c r="G11" s="309">
        <v>146</v>
      </c>
      <c r="H11" s="309">
        <v>94570</v>
      </c>
      <c r="I11" s="309">
        <v>3074</v>
      </c>
      <c r="J11" s="309">
        <v>5024</v>
      </c>
      <c r="K11" s="309">
        <v>99</v>
      </c>
      <c r="L11" s="309"/>
      <c r="M11" s="309">
        <v>4384</v>
      </c>
      <c r="N11" s="309">
        <v>541</v>
      </c>
      <c r="O11" s="309">
        <v>20873</v>
      </c>
      <c r="P11" s="309">
        <v>160</v>
      </c>
      <c r="Q11" s="309">
        <v>18101</v>
      </c>
      <c r="R11" s="309">
        <v>2612</v>
      </c>
      <c r="S11" s="309">
        <v>679</v>
      </c>
      <c r="T11" s="309">
        <v>10</v>
      </c>
      <c r="U11" s="309">
        <v>137</v>
      </c>
      <c r="V11" s="309">
        <v>532</v>
      </c>
      <c r="W11" s="317">
        <v>10756</v>
      </c>
      <c r="X11" s="317">
        <v>146</v>
      </c>
      <c r="Y11" s="317">
        <v>10610</v>
      </c>
      <c r="Z11" s="94"/>
      <c r="AA11" s="94"/>
      <c r="AB11" s="94"/>
      <c r="AC11" s="94"/>
      <c r="AD11" s="94"/>
      <c r="AE11" s="94"/>
      <c r="AF11" s="94"/>
      <c r="AG11" s="94"/>
      <c r="AH11" s="94"/>
      <c r="AI11" s="94"/>
      <c r="AJ11" s="94"/>
      <c r="AK11" s="94"/>
      <c r="AL11" s="94"/>
      <c r="AM11" s="94"/>
      <c r="AN11" s="94"/>
      <c r="AO11" s="94"/>
      <c r="AP11" s="94"/>
      <c r="AQ11" s="94"/>
      <c r="AR11" s="94"/>
    </row>
    <row r="12" spans="1:44" s="40" customFormat="1" ht="30" customHeight="1">
      <c r="A12" s="314">
        <v>2016</v>
      </c>
      <c r="B12" s="302">
        <v>128250</v>
      </c>
      <c r="C12" s="309">
        <v>432</v>
      </c>
      <c r="D12" s="309">
        <v>120855</v>
      </c>
      <c r="E12" s="309">
        <v>6963</v>
      </c>
      <c r="F12" s="309">
        <v>101455</v>
      </c>
      <c r="G12" s="309">
        <v>154</v>
      </c>
      <c r="H12" s="309">
        <v>98130</v>
      </c>
      <c r="I12" s="309">
        <v>3171</v>
      </c>
      <c r="J12" s="309">
        <v>4821</v>
      </c>
      <c r="K12" s="309">
        <v>105</v>
      </c>
      <c r="L12" s="309"/>
      <c r="M12" s="309">
        <v>4193</v>
      </c>
      <c r="N12" s="309">
        <v>523</v>
      </c>
      <c r="O12" s="309">
        <v>21258</v>
      </c>
      <c r="P12" s="309">
        <v>161</v>
      </c>
      <c r="Q12" s="309">
        <v>18382</v>
      </c>
      <c r="R12" s="309">
        <v>2715</v>
      </c>
      <c r="S12" s="309">
        <v>716</v>
      </c>
      <c r="T12" s="309">
        <v>12</v>
      </c>
      <c r="U12" s="309">
        <v>150</v>
      </c>
      <c r="V12" s="309">
        <v>554</v>
      </c>
      <c r="W12" s="317">
        <v>10990</v>
      </c>
      <c r="X12" s="317">
        <v>152</v>
      </c>
      <c r="Y12" s="317">
        <v>10838</v>
      </c>
      <c r="Z12" s="94"/>
      <c r="AA12" s="94"/>
      <c r="AB12" s="94"/>
      <c r="AC12" s="94"/>
      <c r="AD12" s="94"/>
      <c r="AE12" s="94"/>
      <c r="AF12" s="94"/>
      <c r="AG12" s="94"/>
      <c r="AH12" s="94"/>
      <c r="AI12" s="94"/>
      <c r="AJ12" s="94"/>
      <c r="AK12" s="94"/>
      <c r="AL12" s="94"/>
      <c r="AM12" s="94"/>
      <c r="AN12" s="94"/>
      <c r="AO12" s="94"/>
      <c r="AP12" s="94"/>
      <c r="AQ12" s="94"/>
      <c r="AR12" s="94"/>
    </row>
    <row r="13" spans="1:44" s="40" customFormat="1" ht="30" customHeight="1">
      <c r="A13" s="314">
        <v>2017</v>
      </c>
      <c r="B13" s="302">
        <v>130345</v>
      </c>
      <c r="C13" s="309">
        <v>463</v>
      </c>
      <c r="D13" s="309">
        <v>123134</v>
      </c>
      <c r="E13" s="309">
        <v>6748</v>
      </c>
      <c r="F13" s="309">
        <v>103542</v>
      </c>
      <c r="G13" s="309">
        <v>173</v>
      </c>
      <c r="H13" s="309">
        <v>100425</v>
      </c>
      <c r="I13" s="309">
        <v>2944</v>
      </c>
      <c r="J13" s="309">
        <v>4725</v>
      </c>
      <c r="K13" s="309">
        <v>111</v>
      </c>
      <c r="L13" s="309"/>
      <c r="M13" s="309">
        <v>4090</v>
      </c>
      <c r="N13" s="309">
        <v>524</v>
      </c>
      <c r="O13" s="309">
        <v>21352</v>
      </c>
      <c r="P13" s="309">
        <v>167</v>
      </c>
      <c r="Q13" s="309">
        <v>18466</v>
      </c>
      <c r="R13" s="309">
        <v>2719</v>
      </c>
      <c r="S13" s="309">
        <v>726</v>
      </c>
      <c r="T13" s="309">
        <v>12</v>
      </c>
      <c r="U13" s="309">
        <v>153</v>
      </c>
      <c r="V13" s="309">
        <v>561</v>
      </c>
      <c r="W13" s="317">
        <v>11215</v>
      </c>
      <c r="X13" s="317">
        <v>159</v>
      </c>
      <c r="Y13" s="317">
        <v>11056</v>
      </c>
      <c r="Z13" s="323"/>
      <c r="AA13" s="94"/>
      <c r="AB13" s="94"/>
      <c r="AC13" s="94"/>
      <c r="AD13" s="94"/>
      <c r="AE13" s="94"/>
      <c r="AF13" s="94"/>
      <c r="AG13" s="94"/>
      <c r="AH13" s="94"/>
      <c r="AI13" s="94"/>
      <c r="AJ13" s="94"/>
      <c r="AK13" s="94"/>
      <c r="AL13" s="94"/>
      <c r="AM13" s="94"/>
      <c r="AN13" s="94"/>
      <c r="AO13" s="94"/>
      <c r="AP13" s="94"/>
      <c r="AQ13" s="94"/>
      <c r="AR13" s="94"/>
    </row>
    <row r="14" spans="1:44" s="40" customFormat="1" ht="30" customHeight="1">
      <c r="A14" s="360">
        <v>2018</v>
      </c>
      <c r="B14" s="302">
        <v>132780</v>
      </c>
      <c r="C14" s="309">
        <v>511</v>
      </c>
      <c r="D14" s="309">
        <v>125562</v>
      </c>
      <c r="E14" s="309">
        <v>6707</v>
      </c>
      <c r="F14" s="309">
        <v>105850</v>
      </c>
      <c r="G14" s="309">
        <v>200</v>
      </c>
      <c r="H14" s="309">
        <v>102859</v>
      </c>
      <c r="I14" s="309">
        <v>2791</v>
      </c>
      <c r="J14" s="309">
        <v>4571</v>
      </c>
      <c r="K14" s="309">
        <v>113</v>
      </c>
      <c r="L14" s="309"/>
      <c r="M14" s="309">
        <v>3926</v>
      </c>
      <c r="N14" s="309">
        <v>532</v>
      </c>
      <c r="O14" s="309">
        <v>21591</v>
      </c>
      <c r="P14" s="309">
        <v>181</v>
      </c>
      <c r="Q14" s="309">
        <v>18594</v>
      </c>
      <c r="R14" s="309">
        <v>2816</v>
      </c>
      <c r="S14" s="309">
        <v>768</v>
      </c>
      <c r="T14" s="309">
        <v>17</v>
      </c>
      <c r="U14" s="309">
        <v>183</v>
      </c>
      <c r="V14" s="309">
        <v>568</v>
      </c>
      <c r="W14" s="363">
        <v>10997</v>
      </c>
      <c r="X14" s="363">
        <v>158</v>
      </c>
      <c r="Y14" s="363">
        <v>10839</v>
      </c>
      <c r="Z14" s="323"/>
      <c r="AA14" s="94"/>
      <c r="AB14" s="94"/>
      <c r="AC14" s="94"/>
      <c r="AD14" s="94"/>
      <c r="AE14" s="94"/>
      <c r="AF14" s="94"/>
      <c r="AG14" s="94"/>
      <c r="AH14" s="94"/>
      <c r="AI14" s="94"/>
      <c r="AJ14" s="94"/>
      <c r="AK14" s="94"/>
      <c r="AL14" s="94"/>
      <c r="AM14" s="94"/>
      <c r="AN14" s="94"/>
      <c r="AO14" s="94"/>
      <c r="AP14" s="94"/>
      <c r="AQ14" s="94"/>
      <c r="AR14" s="94"/>
    </row>
    <row r="15" spans="1:44" s="40" customFormat="1" ht="30" customHeight="1">
      <c r="A15" s="483">
        <v>2019</v>
      </c>
      <c r="B15" s="302">
        <v>134093</v>
      </c>
      <c r="C15" s="309">
        <v>528</v>
      </c>
      <c r="D15" s="309">
        <v>127126</v>
      </c>
      <c r="E15" s="309">
        <v>6439</v>
      </c>
      <c r="F15" s="309">
        <v>107236</v>
      </c>
      <c r="G15" s="309">
        <v>208</v>
      </c>
      <c r="H15" s="309">
        <v>104584</v>
      </c>
      <c r="I15" s="309">
        <v>2444</v>
      </c>
      <c r="J15" s="309">
        <v>4394</v>
      </c>
      <c r="K15" s="309">
        <v>110</v>
      </c>
      <c r="L15" s="309"/>
      <c r="M15" s="309">
        <v>3759</v>
      </c>
      <c r="N15" s="309">
        <v>525</v>
      </c>
      <c r="O15" s="309">
        <v>21669</v>
      </c>
      <c r="P15" s="309">
        <v>191</v>
      </c>
      <c r="Q15" s="309">
        <v>18587</v>
      </c>
      <c r="R15" s="309">
        <v>2891</v>
      </c>
      <c r="S15" s="309">
        <v>794</v>
      </c>
      <c r="T15" s="309">
        <v>19</v>
      </c>
      <c r="U15" s="309">
        <v>196</v>
      </c>
      <c r="V15" s="309">
        <v>579</v>
      </c>
      <c r="W15" s="417">
        <v>10910</v>
      </c>
      <c r="X15" s="417">
        <v>157</v>
      </c>
      <c r="Y15" s="417">
        <v>10753</v>
      </c>
      <c r="Z15" s="323"/>
      <c r="AA15" s="94"/>
      <c r="AB15" s="94"/>
      <c r="AC15" s="94"/>
      <c r="AD15" s="94"/>
      <c r="AE15" s="94"/>
      <c r="AF15" s="94"/>
      <c r="AG15" s="94"/>
      <c r="AH15" s="94"/>
      <c r="AI15" s="94"/>
      <c r="AJ15" s="94"/>
      <c r="AK15" s="94"/>
      <c r="AL15" s="94"/>
      <c r="AM15" s="94"/>
      <c r="AN15" s="94"/>
      <c r="AO15" s="94"/>
      <c r="AP15" s="94"/>
      <c r="AQ15" s="94"/>
      <c r="AR15" s="94"/>
    </row>
    <row r="16" spans="1:44" s="41" customFormat="1" ht="30" customHeight="1">
      <c r="A16" s="340">
        <v>2020</v>
      </c>
      <c r="B16" s="511">
        <v>136647</v>
      </c>
      <c r="C16" s="512">
        <v>550</v>
      </c>
      <c r="D16" s="512">
        <v>129738</v>
      </c>
      <c r="E16" s="512">
        <v>6359</v>
      </c>
      <c r="F16" s="513">
        <v>109809</v>
      </c>
      <c r="G16" s="514">
        <v>201</v>
      </c>
      <c r="H16" s="514">
        <v>107361</v>
      </c>
      <c r="I16" s="514">
        <v>2247</v>
      </c>
      <c r="J16" s="515">
        <v>4247</v>
      </c>
      <c r="K16" s="514">
        <v>122</v>
      </c>
      <c r="L16" s="513"/>
      <c r="M16" s="514">
        <v>3604</v>
      </c>
      <c r="N16" s="514">
        <v>521</v>
      </c>
      <c r="O16" s="513">
        <v>21702</v>
      </c>
      <c r="P16" s="514">
        <v>209</v>
      </c>
      <c r="Q16" s="514">
        <v>18532</v>
      </c>
      <c r="R16" s="514">
        <v>2961</v>
      </c>
      <c r="S16" s="513">
        <v>889</v>
      </c>
      <c r="T16" s="514">
        <v>18</v>
      </c>
      <c r="U16" s="514">
        <v>241</v>
      </c>
      <c r="V16" s="514">
        <v>630</v>
      </c>
      <c r="W16" s="513">
        <v>10933</v>
      </c>
      <c r="X16" s="512">
        <v>156</v>
      </c>
      <c r="Y16" s="512">
        <v>10777</v>
      </c>
      <c r="Z16" s="343"/>
      <c r="AA16" s="344"/>
      <c r="AB16" s="344"/>
      <c r="AC16" s="344"/>
      <c r="AD16" s="344"/>
      <c r="AE16" s="344"/>
      <c r="AF16" s="344"/>
      <c r="AG16" s="344"/>
      <c r="AH16" s="344"/>
      <c r="AI16" s="344"/>
      <c r="AJ16" s="344"/>
      <c r="AK16" s="344"/>
      <c r="AL16" s="344"/>
      <c r="AM16" s="344"/>
      <c r="AN16" s="344"/>
      <c r="AO16" s="344"/>
      <c r="AP16" s="344"/>
      <c r="AQ16" s="344"/>
      <c r="AR16" s="344"/>
    </row>
    <row r="17" spans="1:27" s="114" customFormat="1" ht="20.100000000000001" customHeight="1">
      <c r="A17" s="549" t="s">
        <v>158</v>
      </c>
      <c r="B17" s="549"/>
      <c r="C17" s="113"/>
      <c r="D17" s="551" t="s">
        <v>344</v>
      </c>
      <c r="E17" s="551"/>
      <c r="F17" s="551"/>
      <c r="G17" s="551"/>
      <c r="H17" s="495"/>
      <c r="I17" s="396"/>
      <c r="J17" s="396"/>
      <c r="K17" s="396"/>
      <c r="L17" s="396"/>
      <c r="M17" s="396"/>
      <c r="N17" s="396"/>
      <c r="O17" s="395"/>
      <c r="P17" s="395"/>
      <c r="Q17" s="395"/>
      <c r="R17" s="395"/>
      <c r="S17" s="396"/>
      <c r="T17" s="550" t="s">
        <v>384</v>
      </c>
      <c r="U17" s="550"/>
      <c r="V17" s="550"/>
      <c r="W17" s="550"/>
      <c r="X17" s="550"/>
      <c r="Y17" s="550"/>
      <c r="Z17" s="496"/>
      <c r="AA17" s="496"/>
    </row>
    <row r="18" spans="1:27" s="114" customFormat="1" ht="20.100000000000001" customHeight="1">
      <c r="D18" s="496"/>
      <c r="E18" s="397"/>
      <c r="F18" s="397"/>
      <c r="G18" s="397"/>
      <c r="H18" s="135"/>
      <c r="I18" s="397"/>
      <c r="J18" s="397"/>
      <c r="K18" s="397"/>
      <c r="L18" s="397"/>
      <c r="M18" s="397"/>
      <c r="N18" s="397"/>
      <c r="O18" s="397"/>
      <c r="P18" s="397"/>
      <c r="Q18" s="397"/>
      <c r="R18" s="397"/>
      <c r="S18" s="397"/>
      <c r="T18" s="397"/>
      <c r="U18" s="398"/>
      <c r="V18" s="398"/>
      <c r="W18" s="398"/>
      <c r="X18" s="398"/>
      <c r="Y18" s="398"/>
      <c r="Z18" s="496"/>
      <c r="AA18" s="496"/>
    </row>
    <row r="19" spans="1:27" s="117" customFormat="1" ht="19.5" customHeight="1">
      <c r="A19" s="115"/>
      <c r="B19" s="116"/>
      <c r="C19" s="116"/>
      <c r="D19" s="111"/>
      <c r="E19" s="111"/>
      <c r="F19" s="112"/>
      <c r="O19" s="112"/>
      <c r="P19" s="112"/>
      <c r="Q19" s="125"/>
      <c r="R19" s="125"/>
      <c r="S19" s="123"/>
      <c r="T19" s="123"/>
      <c r="U19" s="123"/>
      <c r="V19" s="123"/>
      <c r="W19" s="123"/>
      <c r="X19" s="123"/>
      <c r="Y19" s="123"/>
    </row>
    <row r="20" spans="1:27" s="112" customFormat="1" ht="12">
      <c r="A20" s="110"/>
      <c r="B20" s="111"/>
      <c r="C20" s="111"/>
      <c r="D20" s="111"/>
      <c r="E20" s="111"/>
      <c r="W20" s="118"/>
      <c r="X20" s="118"/>
      <c r="Y20" s="118"/>
    </row>
  </sheetData>
  <mergeCells count="15">
    <mergeCell ref="B5:B7"/>
    <mergeCell ref="A17:B17"/>
    <mergeCell ref="T17:Y17"/>
    <mergeCell ref="D17:G17"/>
    <mergeCell ref="C1:H1"/>
    <mergeCell ref="A2:K2"/>
    <mergeCell ref="M2:Y2"/>
    <mergeCell ref="G3:H3"/>
    <mergeCell ref="B4:E4"/>
    <mergeCell ref="F4:I4"/>
    <mergeCell ref="J4:K4"/>
    <mergeCell ref="M4:N4"/>
    <mergeCell ref="O4:R4"/>
    <mergeCell ref="S4:V4"/>
    <mergeCell ref="W4:Y4"/>
  </mergeCells>
  <phoneticPr fontId="3" type="noConversion"/>
  <pageMargins left="0.70866141732283472" right="0.70866141732283472" top="0.74803149606299213" bottom="0.74803149606299213" header="0.31496062992125984" footer="0.31496062992125984"/>
  <pageSetup paperSize="9" scale="6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tabSelected="1" zoomScale="80" zoomScaleNormal="80" workbookViewId="0">
      <selection activeCell="A15" sqref="A15:E15"/>
    </sheetView>
  </sheetViews>
  <sheetFormatPr defaultRowHeight="13.5"/>
  <cols>
    <col min="1" max="1" width="10.77734375" style="422" customWidth="1"/>
    <col min="2" max="5" width="17.6640625" style="422" customWidth="1"/>
    <col min="6" max="6" width="8.88671875" style="422"/>
    <col min="7" max="14" width="13.109375" style="422" customWidth="1"/>
    <col min="15" max="16384" width="8.88671875" style="422"/>
  </cols>
  <sheetData>
    <row r="1" spans="1:17" ht="15" customHeight="1"/>
    <row r="2" spans="1:17" s="425" customFormat="1" ht="59.25" customHeight="1">
      <c r="A2" s="597" t="s">
        <v>164</v>
      </c>
      <c r="B2" s="597"/>
      <c r="C2" s="597"/>
      <c r="D2" s="597"/>
      <c r="E2" s="597"/>
      <c r="F2" s="126"/>
      <c r="G2" s="610" t="s">
        <v>165</v>
      </c>
      <c r="H2" s="610"/>
      <c r="I2" s="610"/>
      <c r="J2" s="610"/>
      <c r="K2" s="423"/>
      <c r="L2" s="423"/>
      <c r="M2" s="423"/>
      <c r="N2" s="423"/>
      <c r="O2" s="423"/>
      <c r="P2" s="423"/>
      <c r="Q2" s="424"/>
    </row>
    <row r="3" spans="1:17" s="122" customFormat="1" ht="20.100000000000001" customHeight="1" thickBot="1">
      <c r="A3" s="127" t="s">
        <v>166</v>
      </c>
      <c r="F3" s="119"/>
      <c r="G3" s="399"/>
      <c r="H3" s="420"/>
      <c r="I3" s="420"/>
      <c r="K3" s="426"/>
      <c r="L3" s="420" t="s">
        <v>167</v>
      </c>
    </row>
    <row r="4" spans="1:17" s="26" customFormat="1" ht="16.5" customHeight="1" thickTop="1">
      <c r="A4" s="402" t="s">
        <v>159</v>
      </c>
      <c r="B4" s="602" t="s">
        <v>168</v>
      </c>
      <c r="C4" s="599"/>
      <c r="D4" s="602" t="s">
        <v>169</v>
      </c>
      <c r="E4" s="598"/>
      <c r="F4" s="413"/>
      <c r="G4" s="616"/>
      <c r="H4" s="380"/>
      <c r="I4" s="427"/>
      <c r="J4" s="574" t="s">
        <v>170</v>
      </c>
      <c r="K4" s="575"/>
      <c r="L4" s="575"/>
    </row>
    <row r="5" spans="1:17" s="26" customFormat="1" ht="16.5" customHeight="1">
      <c r="A5" s="404"/>
      <c r="B5" s="611"/>
      <c r="C5" s="612"/>
      <c r="D5" s="591"/>
      <c r="E5" s="592"/>
      <c r="F5" s="413"/>
      <c r="G5" s="613"/>
      <c r="H5" s="584" t="s">
        <v>171</v>
      </c>
      <c r="I5" s="585"/>
      <c r="J5" s="591"/>
      <c r="K5" s="592"/>
      <c r="L5" s="592"/>
    </row>
    <row r="6" spans="1:17" s="26" customFormat="1" ht="16.5" customHeight="1">
      <c r="A6" s="404"/>
      <c r="B6" s="611"/>
      <c r="C6" s="612"/>
      <c r="D6" s="591"/>
      <c r="E6" s="592"/>
      <c r="F6" s="413"/>
      <c r="G6" s="613"/>
      <c r="H6" s="586"/>
      <c r="I6" s="587"/>
      <c r="J6" s="591"/>
      <c r="K6" s="592"/>
      <c r="L6" s="592"/>
    </row>
    <row r="7" spans="1:17" s="26" customFormat="1" ht="16.5" customHeight="1" thickBot="1">
      <c r="A7" s="414" t="s">
        <v>172</v>
      </c>
      <c r="B7" s="581"/>
      <c r="C7" s="607"/>
      <c r="D7" s="614"/>
      <c r="E7" s="615"/>
      <c r="F7" s="413"/>
      <c r="G7" s="567"/>
      <c r="H7" s="588"/>
      <c r="I7" s="589"/>
      <c r="J7" s="576"/>
      <c r="K7" s="577"/>
      <c r="L7" s="577"/>
    </row>
    <row r="8" spans="1:17" s="26" customFormat="1" ht="53.25" customHeight="1" thickTop="1">
      <c r="A8" s="403">
        <v>2014</v>
      </c>
      <c r="B8" s="611">
        <v>116</v>
      </c>
      <c r="C8" s="613"/>
      <c r="D8" s="613">
        <v>116</v>
      </c>
      <c r="E8" s="613"/>
      <c r="F8" s="77"/>
      <c r="G8" s="590">
        <v>100</v>
      </c>
      <c r="H8" s="590"/>
      <c r="I8" s="590"/>
      <c r="J8" s="593">
        <v>0</v>
      </c>
      <c r="K8" s="593"/>
      <c r="L8" s="593"/>
    </row>
    <row r="9" spans="1:17" s="26" customFormat="1" ht="53.25" customHeight="1">
      <c r="A9" s="483">
        <v>2015</v>
      </c>
      <c r="B9" s="613">
        <v>116</v>
      </c>
      <c r="C9" s="613"/>
      <c r="D9" s="613">
        <v>116</v>
      </c>
      <c r="E9" s="613"/>
      <c r="F9" s="77"/>
      <c r="G9" s="590">
        <v>100</v>
      </c>
      <c r="H9" s="590"/>
      <c r="I9" s="590"/>
      <c r="J9" s="593">
        <v>0</v>
      </c>
      <c r="K9" s="593"/>
      <c r="L9" s="593"/>
    </row>
    <row r="10" spans="1:17" s="76" customFormat="1" ht="53.25" customHeight="1">
      <c r="A10" s="483">
        <v>2016</v>
      </c>
      <c r="B10" s="613">
        <v>116</v>
      </c>
      <c r="C10" s="613"/>
      <c r="D10" s="613">
        <v>116</v>
      </c>
      <c r="E10" s="613"/>
      <c r="F10" s="77"/>
      <c r="G10" s="590">
        <f>D10/B10*100</f>
        <v>100</v>
      </c>
      <c r="H10" s="590"/>
      <c r="I10" s="590"/>
      <c r="J10" s="593">
        <v>0</v>
      </c>
      <c r="K10" s="593"/>
      <c r="L10" s="593"/>
    </row>
    <row r="11" spans="1:17" s="498" customFormat="1" ht="75.75" customHeight="1" thickBot="1">
      <c r="A11" s="484">
        <v>2017</v>
      </c>
      <c r="B11" s="608">
        <v>117</v>
      </c>
      <c r="C11" s="608"/>
      <c r="D11" s="608">
        <v>117</v>
      </c>
      <c r="E11" s="608"/>
      <c r="F11" s="352"/>
      <c r="G11" s="595">
        <v>100</v>
      </c>
      <c r="H11" s="595"/>
      <c r="I11" s="595"/>
      <c r="J11" s="594">
        <v>1</v>
      </c>
      <c r="K11" s="594"/>
      <c r="L11" s="594"/>
    </row>
    <row r="12" spans="1:17" s="76" customFormat="1" ht="3" customHeight="1" thickTop="1">
      <c r="A12" s="68"/>
      <c r="B12" s="96"/>
      <c r="C12" s="485"/>
      <c r="D12" s="485"/>
      <c r="E12" s="96"/>
      <c r="F12" s="485"/>
      <c r="G12" s="485"/>
      <c r="H12" s="485"/>
      <c r="I12" s="96"/>
      <c r="J12" s="96"/>
    </row>
    <row r="13" spans="1:17" s="122" customFormat="1" ht="20.100000000000001" customHeight="1">
      <c r="A13" s="596" t="s">
        <v>162</v>
      </c>
      <c r="B13" s="596"/>
      <c r="C13" s="128"/>
      <c r="D13" s="128"/>
      <c r="F13" s="119"/>
      <c r="G13" s="415"/>
      <c r="H13" s="583" t="s">
        <v>163</v>
      </c>
      <c r="I13" s="583"/>
      <c r="J13" s="583"/>
      <c r="K13" s="583"/>
      <c r="L13" s="583"/>
    </row>
    <row r="14" spans="1:17" ht="18" customHeight="1"/>
    <row r="15" spans="1:17" s="425" customFormat="1" ht="37.5" customHeight="1">
      <c r="A15" s="597" t="s">
        <v>173</v>
      </c>
      <c r="B15" s="597"/>
      <c r="C15" s="597"/>
      <c r="D15" s="597"/>
      <c r="E15" s="597"/>
      <c r="F15" s="126"/>
      <c r="G15" s="153" t="s">
        <v>174</v>
      </c>
      <c r="H15" s="153"/>
      <c r="I15" s="153"/>
      <c r="J15" s="153"/>
      <c r="K15" s="423"/>
      <c r="L15" s="423"/>
      <c r="M15" s="423"/>
      <c r="N15" s="423"/>
      <c r="O15" s="423"/>
      <c r="P15" s="423"/>
      <c r="Q15" s="424"/>
    </row>
    <row r="16" spans="1:17" s="122" customFormat="1" ht="20.100000000000001" customHeight="1" thickBot="1">
      <c r="A16" s="127" t="s">
        <v>175</v>
      </c>
      <c r="F16" s="119"/>
      <c r="G16" s="399"/>
      <c r="H16" s="399"/>
      <c r="I16" s="399"/>
      <c r="K16" s="419"/>
      <c r="L16" s="399" t="s">
        <v>176</v>
      </c>
    </row>
    <row r="17" spans="1:12" s="26" customFormat="1" ht="16.5" customHeight="1" thickTop="1">
      <c r="A17" s="604" t="s">
        <v>161</v>
      </c>
      <c r="B17" s="602" t="s">
        <v>134</v>
      </c>
      <c r="C17" s="603"/>
      <c r="D17" s="602" t="s">
        <v>136</v>
      </c>
      <c r="E17" s="598"/>
      <c r="F17" s="413"/>
      <c r="G17" s="598" t="s">
        <v>177</v>
      </c>
      <c r="H17" s="599"/>
      <c r="I17" s="574" t="s">
        <v>137</v>
      </c>
      <c r="J17" s="600"/>
      <c r="K17" s="574" t="s">
        <v>387</v>
      </c>
      <c r="L17" s="575"/>
    </row>
    <row r="18" spans="1:12" s="26" customFormat="1" ht="16.5" customHeight="1">
      <c r="A18" s="571"/>
      <c r="B18" s="576"/>
      <c r="C18" s="601"/>
      <c r="D18" s="576"/>
      <c r="E18" s="577"/>
      <c r="F18" s="413"/>
      <c r="G18" s="567"/>
      <c r="H18" s="568"/>
      <c r="I18" s="576"/>
      <c r="J18" s="601"/>
      <c r="K18" s="576"/>
      <c r="L18" s="577"/>
    </row>
    <row r="19" spans="1:12" s="26" customFormat="1" ht="16.5" customHeight="1">
      <c r="A19" s="571" t="s">
        <v>133</v>
      </c>
      <c r="B19" s="578" t="s">
        <v>135</v>
      </c>
      <c r="C19" s="578" t="s">
        <v>178</v>
      </c>
      <c r="D19" s="578" t="s">
        <v>135</v>
      </c>
      <c r="E19" s="580" t="s">
        <v>178</v>
      </c>
      <c r="F19" s="413"/>
      <c r="G19" s="606" t="s">
        <v>135</v>
      </c>
      <c r="H19" s="578" t="s">
        <v>178</v>
      </c>
      <c r="I19" s="578" t="s">
        <v>135</v>
      </c>
      <c r="J19" s="578" t="s">
        <v>178</v>
      </c>
      <c r="K19" s="578" t="s">
        <v>135</v>
      </c>
      <c r="L19" s="580" t="s">
        <v>178</v>
      </c>
    </row>
    <row r="20" spans="1:12" s="26" customFormat="1" ht="16.5" customHeight="1" thickBot="1">
      <c r="A20" s="605"/>
      <c r="B20" s="579"/>
      <c r="C20" s="579"/>
      <c r="D20" s="579"/>
      <c r="E20" s="581"/>
      <c r="F20" s="413"/>
      <c r="G20" s="607"/>
      <c r="H20" s="579"/>
      <c r="I20" s="579"/>
      <c r="J20" s="579"/>
      <c r="K20" s="579"/>
      <c r="L20" s="581"/>
    </row>
    <row r="21" spans="1:12" s="26" customFormat="1" ht="28.5" customHeight="1" thickTop="1">
      <c r="A21" s="403">
        <v>2010</v>
      </c>
      <c r="B21" s="83">
        <v>2</v>
      </c>
      <c r="C21" s="84">
        <v>4</v>
      </c>
      <c r="D21" s="84">
        <v>1</v>
      </c>
      <c r="E21" s="84">
        <v>2</v>
      </c>
      <c r="F21" s="84"/>
      <c r="G21" s="84">
        <v>1</v>
      </c>
      <c r="H21" s="84">
        <v>2</v>
      </c>
      <c r="I21" s="416">
        <v>0</v>
      </c>
      <c r="J21" s="416">
        <v>0</v>
      </c>
      <c r="K21" s="416">
        <v>0</v>
      </c>
      <c r="L21" s="416">
        <v>0</v>
      </c>
    </row>
    <row r="22" spans="1:12" s="26" customFormat="1" ht="28.5" customHeight="1">
      <c r="A22" s="403">
        <v>2011</v>
      </c>
      <c r="B22" s="83">
        <v>2</v>
      </c>
      <c r="C22" s="84">
        <v>6</v>
      </c>
      <c r="D22" s="84">
        <v>1</v>
      </c>
      <c r="E22" s="84">
        <v>4</v>
      </c>
      <c r="F22" s="84"/>
      <c r="G22" s="84">
        <v>1</v>
      </c>
      <c r="H22" s="84">
        <v>2</v>
      </c>
      <c r="I22" s="416">
        <v>0</v>
      </c>
      <c r="J22" s="416">
        <v>0</v>
      </c>
      <c r="K22" s="416">
        <v>0</v>
      </c>
      <c r="L22" s="416">
        <v>0</v>
      </c>
    </row>
    <row r="23" spans="1:12" s="26" customFormat="1" ht="28.5" customHeight="1">
      <c r="A23" s="403">
        <v>2012</v>
      </c>
      <c r="B23" s="83">
        <v>7</v>
      </c>
      <c r="C23" s="84">
        <v>33</v>
      </c>
      <c r="D23" s="84">
        <v>3</v>
      </c>
      <c r="E23" s="84">
        <v>15</v>
      </c>
      <c r="F23" s="84"/>
      <c r="G23" s="84">
        <v>4</v>
      </c>
      <c r="H23" s="84">
        <v>18</v>
      </c>
      <c r="I23" s="416">
        <v>0</v>
      </c>
      <c r="J23" s="416">
        <v>0</v>
      </c>
      <c r="K23" s="416">
        <v>0</v>
      </c>
      <c r="L23" s="416">
        <v>0</v>
      </c>
    </row>
    <row r="24" spans="1:12" s="26" customFormat="1" ht="28.5" customHeight="1">
      <c r="A24" s="403">
        <v>2013</v>
      </c>
      <c r="B24" s="259">
        <v>9</v>
      </c>
      <c r="C24" s="260">
        <v>41</v>
      </c>
      <c r="D24" s="260">
        <v>4</v>
      </c>
      <c r="E24" s="260">
        <v>20</v>
      </c>
      <c r="F24" s="84"/>
      <c r="G24" s="260">
        <v>5</v>
      </c>
      <c r="H24" s="260">
        <v>21</v>
      </c>
      <c r="I24" s="416" t="s">
        <v>295</v>
      </c>
      <c r="J24" s="416" t="s">
        <v>295</v>
      </c>
      <c r="K24" s="416" t="s">
        <v>295</v>
      </c>
      <c r="L24" s="416" t="s">
        <v>295</v>
      </c>
    </row>
    <row r="25" spans="1:12" s="26" customFormat="1" ht="28.5" customHeight="1">
      <c r="A25" s="403">
        <v>2014</v>
      </c>
      <c r="B25" s="259">
        <v>95</v>
      </c>
      <c r="C25" s="260">
        <v>243.09</v>
      </c>
      <c r="D25" s="260">
        <v>8</v>
      </c>
      <c r="E25" s="260">
        <v>22.85</v>
      </c>
      <c r="F25" s="84"/>
      <c r="G25" s="260">
        <v>83</v>
      </c>
      <c r="H25" s="260">
        <v>197.56</v>
      </c>
      <c r="I25" s="200">
        <v>4</v>
      </c>
      <c r="J25" s="200">
        <v>22.68</v>
      </c>
      <c r="K25" s="416" t="s">
        <v>295</v>
      </c>
      <c r="L25" s="416" t="s">
        <v>295</v>
      </c>
    </row>
    <row r="26" spans="1:12" s="76" customFormat="1" ht="28.5" customHeight="1">
      <c r="A26" s="483">
        <v>2015</v>
      </c>
      <c r="B26" s="373">
        <v>95</v>
      </c>
      <c r="C26" s="373">
        <f>E26+H26+J26</f>
        <v>246.59</v>
      </c>
      <c r="D26" s="373">
        <v>8</v>
      </c>
      <c r="E26" s="373">
        <v>23.31</v>
      </c>
      <c r="F26" s="373"/>
      <c r="G26" s="373">
        <v>83</v>
      </c>
      <c r="H26" s="373">
        <v>200.28</v>
      </c>
      <c r="I26" s="373">
        <v>4</v>
      </c>
      <c r="J26" s="373">
        <v>23</v>
      </c>
      <c r="K26" s="416" t="s">
        <v>295</v>
      </c>
      <c r="L26" s="416" t="s">
        <v>295</v>
      </c>
    </row>
    <row r="27" spans="1:12" s="76" customFormat="1" ht="28.5" customHeight="1">
      <c r="A27" s="483">
        <v>2016</v>
      </c>
      <c r="B27" s="373">
        <f>SUM(D27,G27,I27,K27)</f>
        <v>95</v>
      </c>
      <c r="C27" s="373">
        <f>SUM(E27,H27,J27,L27)</f>
        <v>246.59</v>
      </c>
      <c r="D27" s="373">
        <v>8</v>
      </c>
      <c r="E27" s="373">
        <v>23.31</v>
      </c>
      <c r="F27" s="373"/>
      <c r="G27" s="373">
        <v>83</v>
      </c>
      <c r="H27" s="373">
        <v>200.28</v>
      </c>
      <c r="I27" s="373">
        <v>4</v>
      </c>
      <c r="J27" s="373">
        <v>23</v>
      </c>
      <c r="K27" s="485" t="s">
        <v>295</v>
      </c>
      <c r="L27" s="485" t="s">
        <v>295</v>
      </c>
    </row>
    <row r="28" spans="1:12" s="498" customFormat="1" ht="28.5" customHeight="1" thickBot="1">
      <c r="A28" s="484">
        <v>2017</v>
      </c>
      <c r="B28" s="354">
        <f>SUM(D28,G28,I28,K28)</f>
        <v>0</v>
      </c>
      <c r="C28" s="354">
        <f>SUM(E28,H28,J28,L28)</f>
        <v>0</v>
      </c>
      <c r="D28" s="499"/>
      <c r="E28" s="499"/>
      <c r="F28" s="353"/>
      <c r="G28" s="499"/>
      <c r="H28" s="499"/>
      <c r="I28" s="499"/>
      <c r="J28" s="499"/>
      <c r="K28" s="497"/>
      <c r="L28" s="497"/>
    </row>
    <row r="29" spans="1:12" s="122" customFormat="1" ht="20.100000000000001" customHeight="1" thickTop="1">
      <c r="A29" s="596" t="s">
        <v>179</v>
      </c>
      <c r="B29" s="596"/>
      <c r="C29" s="128"/>
      <c r="D29" s="128"/>
      <c r="F29" s="119"/>
      <c r="G29" s="415"/>
      <c r="H29" s="415"/>
    </row>
    <row r="30" spans="1:12" s="324" customFormat="1" ht="33" customHeight="1">
      <c r="A30" s="609" t="s">
        <v>412</v>
      </c>
      <c r="B30" s="609"/>
      <c r="C30" s="609"/>
      <c r="D30" s="609"/>
      <c r="E30" s="609"/>
      <c r="I30" s="582" t="s">
        <v>411</v>
      </c>
      <c r="J30" s="583"/>
      <c r="K30" s="583"/>
      <c r="L30" s="583"/>
    </row>
    <row r="31" spans="1:12" s="428" customFormat="1" ht="12"/>
    <row r="32" spans="1:12" s="428" customFormat="1" ht="12"/>
  </sheetData>
  <mergeCells count="46">
    <mergeCell ref="D11:E11"/>
    <mergeCell ref="B11:C11"/>
    <mergeCell ref="A30:E30"/>
    <mergeCell ref="A2:E2"/>
    <mergeCell ref="G2:J2"/>
    <mergeCell ref="A13:B13"/>
    <mergeCell ref="B4:C7"/>
    <mergeCell ref="B9:C9"/>
    <mergeCell ref="D4:E7"/>
    <mergeCell ref="D9:E9"/>
    <mergeCell ref="D10:E10"/>
    <mergeCell ref="B10:C10"/>
    <mergeCell ref="B8:C8"/>
    <mergeCell ref="D8:E8"/>
    <mergeCell ref="G10:I10"/>
    <mergeCell ref="G4:G7"/>
    <mergeCell ref="A15:E15"/>
    <mergeCell ref="G17:H18"/>
    <mergeCell ref="I19:I20"/>
    <mergeCell ref="J19:J20"/>
    <mergeCell ref="I17:J18"/>
    <mergeCell ref="B17:C18"/>
    <mergeCell ref="D17:E18"/>
    <mergeCell ref="A17:A18"/>
    <mergeCell ref="A19:A20"/>
    <mergeCell ref="G19:G20"/>
    <mergeCell ref="H19:H20"/>
    <mergeCell ref="A29:B29"/>
    <mergeCell ref="B19:B20"/>
    <mergeCell ref="C19:C20"/>
    <mergeCell ref="D19:D20"/>
    <mergeCell ref="E19:E20"/>
    <mergeCell ref="K17:L18"/>
    <mergeCell ref="K19:K20"/>
    <mergeCell ref="L19:L20"/>
    <mergeCell ref="I30:L30"/>
    <mergeCell ref="H5:I7"/>
    <mergeCell ref="G9:I9"/>
    <mergeCell ref="G8:I8"/>
    <mergeCell ref="J4:L7"/>
    <mergeCell ref="J9:L9"/>
    <mergeCell ref="J8:L8"/>
    <mergeCell ref="J10:L10"/>
    <mergeCell ref="H13:L13"/>
    <mergeCell ref="J11:L11"/>
    <mergeCell ref="G11:I11"/>
  </mergeCells>
  <phoneticPr fontId="3" type="noConversion"/>
  <pageMargins left="0.59055118110236227" right="0.59055118110236227" top="0.59055118110236227" bottom="0.47244094488188981" header="0.31496062992125984" footer="0.31496062992125984"/>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opLeftCell="A4" workbookViewId="0">
      <selection activeCell="E32" sqref="E32:G32"/>
    </sheetView>
  </sheetViews>
  <sheetFormatPr defaultRowHeight="13.5"/>
  <cols>
    <col min="1" max="1" width="10.77734375" style="23" customWidth="1"/>
    <col min="2" max="2" width="9" style="22" customWidth="1"/>
    <col min="3" max="3" width="9.44140625" style="22" customWidth="1"/>
    <col min="4" max="4" width="7.77734375" style="22" customWidth="1"/>
    <col min="5" max="5" width="9.5546875" style="22" customWidth="1"/>
    <col min="6" max="6" width="7.6640625" style="22" customWidth="1"/>
    <col min="7" max="7" width="12.33203125" style="22" customWidth="1"/>
    <col min="8" max="8" width="8" style="45" customWidth="1"/>
    <col min="9" max="16384" width="8.88671875" style="22"/>
  </cols>
  <sheetData>
    <row r="1" spans="1:8" s="21" customFormat="1" ht="15" customHeight="1">
      <c r="A1" s="429"/>
      <c r="H1" s="413"/>
    </row>
    <row r="2" spans="1:8" s="421" customFormat="1" ht="37.5" customHeight="1">
      <c r="A2" s="597" t="s">
        <v>180</v>
      </c>
      <c r="B2" s="597"/>
      <c r="C2" s="597"/>
      <c r="D2" s="597"/>
      <c r="E2" s="597"/>
      <c r="F2" s="597"/>
      <c r="G2" s="597"/>
      <c r="H2" s="129"/>
    </row>
    <row r="3" spans="1:8" s="122" customFormat="1" ht="20.100000000000001" customHeight="1" thickBot="1">
      <c r="A3" s="127" t="s">
        <v>181</v>
      </c>
      <c r="F3" s="617" t="s">
        <v>182</v>
      </c>
      <c r="G3" s="617"/>
      <c r="H3" s="119"/>
    </row>
    <row r="4" spans="1:8" s="21" customFormat="1" ht="15" customHeight="1" thickTop="1">
      <c r="A4" s="604" t="s">
        <v>45</v>
      </c>
      <c r="B4" s="618" t="s">
        <v>15</v>
      </c>
      <c r="C4" s="619"/>
      <c r="D4" s="622" t="s">
        <v>188</v>
      </c>
      <c r="E4" s="623"/>
      <c r="F4" s="623"/>
      <c r="G4" s="623"/>
      <c r="H4" s="49"/>
    </row>
    <row r="5" spans="1:8" s="21" customFormat="1" ht="15" customHeight="1">
      <c r="A5" s="571"/>
      <c r="B5" s="620"/>
      <c r="C5" s="621"/>
      <c r="D5" s="624" t="s">
        <v>37</v>
      </c>
      <c r="E5" s="624"/>
      <c r="F5" s="624" t="s">
        <v>38</v>
      </c>
      <c r="G5" s="626"/>
      <c r="H5" s="49"/>
    </row>
    <row r="6" spans="1:8" s="21" customFormat="1" ht="15" customHeight="1">
      <c r="A6" s="571" t="s">
        <v>11</v>
      </c>
      <c r="B6" s="413" t="s">
        <v>12</v>
      </c>
      <c r="C6" s="405" t="s">
        <v>13</v>
      </c>
      <c r="D6" s="410" t="s">
        <v>12</v>
      </c>
      <c r="E6" s="410" t="s">
        <v>13</v>
      </c>
      <c r="F6" s="410" t="s">
        <v>12</v>
      </c>
      <c r="G6" s="400" t="s">
        <v>13</v>
      </c>
      <c r="H6" s="413"/>
    </row>
    <row r="7" spans="1:8" s="21" customFormat="1" ht="15" customHeight="1">
      <c r="A7" s="572"/>
      <c r="B7" s="409" t="s">
        <v>14</v>
      </c>
      <c r="C7" s="408" t="s">
        <v>36</v>
      </c>
      <c r="D7" s="408" t="s">
        <v>14</v>
      </c>
      <c r="E7" s="408" t="s">
        <v>36</v>
      </c>
      <c r="F7" s="408" t="s">
        <v>14</v>
      </c>
      <c r="G7" s="406" t="s">
        <v>36</v>
      </c>
      <c r="H7" s="413"/>
    </row>
    <row r="8" spans="1:8" s="40" customFormat="1" ht="23.25" customHeight="1">
      <c r="A8" s="404">
        <v>2010</v>
      </c>
      <c r="B8" s="411">
        <f>SUM(D8,F8,B24,D24,F24)</f>
        <v>3947</v>
      </c>
      <c r="C8" s="413">
        <f>SUM(E8,G8,C24,E24,G24)</f>
        <v>67568</v>
      </c>
      <c r="D8" s="416">
        <v>0</v>
      </c>
      <c r="E8" s="416">
        <v>0</v>
      </c>
      <c r="F8" s="413">
        <v>34</v>
      </c>
      <c r="G8" s="413">
        <v>2956</v>
      </c>
      <c r="H8" s="413"/>
    </row>
    <row r="9" spans="1:8" s="40" customFormat="1" ht="23.25" customHeight="1">
      <c r="A9" s="404">
        <v>2011</v>
      </c>
      <c r="B9" s="411">
        <v>4515</v>
      </c>
      <c r="C9" s="413">
        <v>72485</v>
      </c>
      <c r="D9" s="416">
        <v>0</v>
      </c>
      <c r="E9" s="416">
        <v>0</v>
      </c>
      <c r="F9" s="413">
        <v>40</v>
      </c>
      <c r="G9" s="413">
        <v>3326</v>
      </c>
      <c r="H9" s="413"/>
    </row>
    <row r="10" spans="1:8" s="40" customFormat="1" ht="23.25" customHeight="1">
      <c r="A10" s="404">
        <v>2012</v>
      </c>
      <c r="B10" s="411">
        <v>5013</v>
      </c>
      <c r="C10" s="413">
        <v>76215</v>
      </c>
      <c r="D10" s="416">
        <v>0</v>
      </c>
      <c r="E10" s="416">
        <v>0</v>
      </c>
      <c r="F10" s="413">
        <v>40</v>
      </c>
      <c r="G10" s="413">
        <v>3326</v>
      </c>
      <c r="H10" s="413"/>
    </row>
    <row r="11" spans="1:8" s="40" customFormat="1" ht="23.25" customHeight="1">
      <c r="A11" s="404">
        <v>2013</v>
      </c>
      <c r="B11" s="411">
        <v>5574</v>
      </c>
      <c r="C11" s="413">
        <v>80572</v>
      </c>
      <c r="D11" s="416">
        <v>0</v>
      </c>
      <c r="E11" s="416">
        <v>0</v>
      </c>
      <c r="F11" s="413">
        <v>42</v>
      </c>
      <c r="G11" s="413">
        <v>3346</v>
      </c>
      <c r="H11" s="413"/>
    </row>
    <row r="12" spans="1:8" s="40" customFormat="1" ht="23.25" customHeight="1">
      <c r="A12" s="404">
        <v>2014</v>
      </c>
      <c r="B12" s="413">
        <v>5574</v>
      </c>
      <c r="C12" s="413">
        <v>80572</v>
      </c>
      <c r="D12" s="416">
        <v>0</v>
      </c>
      <c r="E12" s="416">
        <v>0</v>
      </c>
      <c r="F12" s="413">
        <v>42</v>
      </c>
      <c r="G12" s="413">
        <v>3346</v>
      </c>
      <c r="H12" s="413"/>
    </row>
    <row r="13" spans="1:8" s="40" customFormat="1" ht="23.25" customHeight="1">
      <c r="A13" s="483">
        <v>2015</v>
      </c>
      <c r="B13" s="413">
        <v>5576</v>
      </c>
      <c r="C13" s="413">
        <v>80742</v>
      </c>
      <c r="D13" s="416">
        <v>0</v>
      </c>
      <c r="E13" s="416">
        <v>0</v>
      </c>
      <c r="F13" s="413">
        <v>42</v>
      </c>
      <c r="G13" s="413">
        <v>3346</v>
      </c>
      <c r="H13" s="413"/>
    </row>
    <row r="14" spans="1:8" s="40" customFormat="1" ht="23.25" customHeight="1">
      <c r="A14" s="483">
        <v>2016</v>
      </c>
      <c r="B14" s="485">
        <f>SUM(D14,F14,B30,D30,F30)</f>
        <v>5825</v>
      </c>
      <c r="C14" s="485">
        <f>SUM(E14,G14,C30,E30,G30)</f>
        <v>83461</v>
      </c>
      <c r="D14" s="487">
        <v>0</v>
      </c>
      <c r="E14" s="487">
        <v>0</v>
      </c>
      <c r="F14" s="485">
        <v>43</v>
      </c>
      <c r="G14" s="485">
        <v>3690</v>
      </c>
      <c r="H14" s="485"/>
    </row>
    <row r="15" spans="1:8" s="41" customFormat="1" ht="23.25" customHeight="1" thickBot="1">
      <c r="A15" s="484">
        <v>2017</v>
      </c>
      <c r="B15" s="351">
        <f>SUM(D15,F15,B31,D31,F31)</f>
        <v>5826</v>
      </c>
      <c r="C15" s="351">
        <f>SUM(E15,G15,C31,E31,G31)</f>
        <v>83461</v>
      </c>
      <c r="D15" s="500">
        <v>0</v>
      </c>
      <c r="E15" s="500">
        <v>0</v>
      </c>
      <c r="F15" s="497">
        <v>43</v>
      </c>
      <c r="G15" s="497">
        <v>3690</v>
      </c>
      <c r="H15" s="486"/>
    </row>
    <row r="16" spans="1:8" s="26" customFormat="1" ht="6" customHeight="1" thickTop="1">
      <c r="A16" s="23"/>
      <c r="B16" s="22"/>
      <c r="C16" s="22"/>
      <c r="D16" s="22"/>
      <c r="E16" s="22"/>
      <c r="H16" s="76"/>
    </row>
    <row r="17" spans="1:8" s="26" customFormat="1" ht="21.75" customHeight="1">
      <c r="A17" s="23"/>
      <c r="B17" s="22"/>
      <c r="C17" s="22"/>
      <c r="D17" s="22"/>
      <c r="E17" s="22"/>
      <c r="H17" s="76"/>
    </row>
    <row r="18" spans="1:8" s="431" customFormat="1" ht="39.75" customHeight="1">
      <c r="A18" s="627" t="s">
        <v>189</v>
      </c>
      <c r="B18" s="627"/>
      <c r="C18" s="627"/>
      <c r="D18" s="627"/>
      <c r="E18" s="627"/>
      <c r="F18" s="627"/>
      <c r="G18" s="627"/>
      <c r="H18" s="430"/>
    </row>
    <row r="19" spans="1:8" ht="9" customHeight="1" thickBot="1">
      <c r="B19" s="432"/>
      <c r="C19" s="433"/>
      <c r="D19" s="432"/>
      <c r="E19" s="432"/>
      <c r="F19" s="628"/>
      <c r="G19" s="628"/>
    </row>
    <row r="20" spans="1:8" s="25" customFormat="1" ht="15" customHeight="1" thickTop="1">
      <c r="A20" s="604" t="s">
        <v>183</v>
      </c>
      <c r="B20" s="566" t="s">
        <v>190</v>
      </c>
      <c r="C20" s="564"/>
      <c r="D20" s="564"/>
      <c r="E20" s="565"/>
      <c r="F20" s="618" t="s">
        <v>191</v>
      </c>
      <c r="G20" s="619"/>
      <c r="H20" s="40"/>
    </row>
    <row r="21" spans="1:8" s="25" customFormat="1" ht="15" customHeight="1">
      <c r="A21" s="571"/>
      <c r="B21" s="625" t="s">
        <v>192</v>
      </c>
      <c r="C21" s="625"/>
      <c r="D21" s="624" t="s">
        <v>193</v>
      </c>
      <c r="E21" s="624"/>
      <c r="F21" s="620"/>
      <c r="G21" s="621"/>
      <c r="H21" s="40"/>
    </row>
    <row r="22" spans="1:8" s="25" customFormat="1" ht="15" customHeight="1">
      <c r="A22" s="571" t="s">
        <v>160</v>
      </c>
      <c r="B22" s="401" t="s">
        <v>184</v>
      </c>
      <c r="C22" s="413" t="s">
        <v>185</v>
      </c>
      <c r="D22" s="405" t="s">
        <v>184</v>
      </c>
      <c r="E22" s="410" t="s">
        <v>185</v>
      </c>
      <c r="F22" s="410" t="s">
        <v>184</v>
      </c>
      <c r="G22" s="400" t="s">
        <v>185</v>
      </c>
      <c r="H22" s="40"/>
    </row>
    <row r="23" spans="1:8" s="25" customFormat="1" ht="15" customHeight="1">
      <c r="A23" s="572"/>
      <c r="B23" s="407" t="s">
        <v>186</v>
      </c>
      <c r="C23" s="408" t="s">
        <v>187</v>
      </c>
      <c r="D23" s="409" t="s">
        <v>186</v>
      </c>
      <c r="E23" s="408" t="s">
        <v>187</v>
      </c>
      <c r="F23" s="408" t="s">
        <v>186</v>
      </c>
      <c r="G23" s="406" t="s">
        <v>187</v>
      </c>
      <c r="H23" s="40"/>
    </row>
    <row r="24" spans="1:8" s="40" customFormat="1" ht="21.75" customHeight="1">
      <c r="A24" s="404">
        <v>2010</v>
      </c>
      <c r="B24" s="411">
        <v>114</v>
      </c>
      <c r="C24" s="413">
        <v>5897</v>
      </c>
      <c r="D24" s="413">
        <v>27</v>
      </c>
      <c r="E24" s="413">
        <v>978</v>
      </c>
      <c r="F24" s="413">
        <v>3772</v>
      </c>
      <c r="G24" s="413">
        <v>57737</v>
      </c>
    </row>
    <row r="25" spans="1:8" s="40" customFormat="1" ht="21.75" customHeight="1">
      <c r="A25" s="404">
        <v>2011</v>
      </c>
      <c r="B25" s="411">
        <v>121</v>
      </c>
      <c r="C25" s="413">
        <v>6209</v>
      </c>
      <c r="D25" s="413">
        <v>27</v>
      </c>
      <c r="E25" s="413">
        <v>978</v>
      </c>
      <c r="F25" s="413">
        <v>4327</v>
      </c>
      <c r="G25" s="413">
        <v>61972</v>
      </c>
    </row>
    <row r="26" spans="1:8" s="40" customFormat="1" ht="21.75" customHeight="1">
      <c r="A26" s="404">
        <v>2012</v>
      </c>
      <c r="B26" s="411">
        <v>122</v>
      </c>
      <c r="C26" s="413">
        <v>6226</v>
      </c>
      <c r="D26" s="413">
        <v>27</v>
      </c>
      <c r="E26" s="413">
        <v>978</v>
      </c>
      <c r="F26" s="413">
        <v>4824</v>
      </c>
      <c r="G26" s="413">
        <v>65685</v>
      </c>
    </row>
    <row r="27" spans="1:8" s="40" customFormat="1" ht="21.75" customHeight="1">
      <c r="A27" s="404">
        <v>2013</v>
      </c>
      <c r="B27" s="413">
        <v>125</v>
      </c>
      <c r="C27" s="413">
        <v>6340</v>
      </c>
      <c r="D27" s="413">
        <v>27</v>
      </c>
      <c r="E27" s="413">
        <v>978</v>
      </c>
      <c r="F27" s="325">
        <v>5319</v>
      </c>
      <c r="G27" s="325">
        <v>69447</v>
      </c>
    </row>
    <row r="28" spans="1:8" s="40" customFormat="1" ht="21.75" customHeight="1">
      <c r="A28" s="404">
        <v>2014</v>
      </c>
      <c r="B28" s="413">
        <v>125</v>
      </c>
      <c r="C28" s="413">
        <v>6340</v>
      </c>
      <c r="D28" s="413">
        <v>27</v>
      </c>
      <c r="E28" s="413">
        <v>978</v>
      </c>
      <c r="F28" s="325">
        <v>5319</v>
      </c>
      <c r="G28" s="325">
        <v>69447</v>
      </c>
    </row>
    <row r="29" spans="1:8" s="40" customFormat="1" ht="21.75" customHeight="1">
      <c r="A29" s="483">
        <v>2015</v>
      </c>
      <c r="B29" s="413">
        <v>126</v>
      </c>
      <c r="C29" s="413">
        <v>6480</v>
      </c>
      <c r="D29" s="413">
        <v>28</v>
      </c>
      <c r="E29" s="413">
        <v>1008</v>
      </c>
      <c r="F29" s="325">
        <v>5380</v>
      </c>
      <c r="G29" s="325">
        <v>69908</v>
      </c>
    </row>
    <row r="30" spans="1:8" s="40" customFormat="1" ht="21.75" customHeight="1">
      <c r="A30" s="483">
        <v>2016</v>
      </c>
      <c r="B30" s="485">
        <v>137</v>
      </c>
      <c r="C30" s="485">
        <v>7083</v>
      </c>
      <c r="D30" s="485">
        <v>28</v>
      </c>
      <c r="E30" s="485">
        <v>1008</v>
      </c>
      <c r="F30" s="325">
        <v>5617</v>
      </c>
      <c r="G30" s="325">
        <v>71680</v>
      </c>
    </row>
    <row r="31" spans="1:8" s="41" customFormat="1" ht="21.75" customHeight="1" thickBot="1">
      <c r="A31" s="484">
        <v>2017</v>
      </c>
      <c r="B31" s="497">
        <v>138</v>
      </c>
      <c r="C31" s="497">
        <v>7083</v>
      </c>
      <c r="D31" s="497">
        <v>28</v>
      </c>
      <c r="E31" s="497">
        <v>1008</v>
      </c>
      <c r="F31" s="501">
        <v>5617</v>
      </c>
      <c r="G31" s="501">
        <v>71680</v>
      </c>
    </row>
    <row r="32" spans="1:8" s="123" customFormat="1" ht="20.100000000000001" customHeight="1" thickTop="1">
      <c r="A32" s="159" t="s">
        <v>162</v>
      </c>
      <c r="E32" s="550" t="s">
        <v>194</v>
      </c>
      <c r="F32" s="550"/>
      <c r="G32" s="550"/>
      <c r="H32" s="160"/>
    </row>
    <row r="33" spans="1:8" s="125" customFormat="1" ht="12">
      <c r="A33" s="134"/>
      <c r="H33" s="135"/>
    </row>
    <row r="34" spans="1:8" s="125" customFormat="1" ht="12">
      <c r="A34" s="134"/>
      <c r="H34" s="135"/>
    </row>
  </sheetData>
  <mergeCells count="17">
    <mergeCell ref="A20:A21"/>
    <mergeCell ref="A22:A23"/>
    <mergeCell ref="A4:A5"/>
    <mergeCell ref="A6:A7"/>
    <mergeCell ref="E32:G32"/>
    <mergeCell ref="B20:E20"/>
    <mergeCell ref="F20:G21"/>
    <mergeCell ref="B21:C21"/>
    <mergeCell ref="D21:E21"/>
    <mergeCell ref="F5:G5"/>
    <mergeCell ref="A18:G18"/>
    <mergeCell ref="F19:G19"/>
    <mergeCell ref="A2:G2"/>
    <mergeCell ref="F3:G3"/>
    <mergeCell ref="B4:C5"/>
    <mergeCell ref="D4:G4"/>
    <mergeCell ref="D5:E5"/>
  </mergeCells>
  <phoneticPr fontId="3" type="noConversion"/>
  <pageMargins left="0.70866141732283472" right="0.39370078740157483" top="0.39370078740157483" bottom="0.39370078740157483" header="0" footer="0"/>
  <pageSetup paperSize="9" scale="72" orientation="landscape" verticalDpi="300" r:id="rId1"/>
  <headerFooter alignWithMargins="0">
    <oddHeader>&amp;L&amp;"굴림,보통"&amp;9ⅩⅠ. 교통 관광 및 정보통신</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topLeftCell="A10" workbookViewId="0">
      <selection activeCell="I17" sqref="I17"/>
    </sheetView>
  </sheetViews>
  <sheetFormatPr defaultRowHeight="13.5"/>
  <cols>
    <col min="1" max="1" width="10.77734375" style="45" customWidth="1"/>
    <col min="2" max="2" width="10.77734375" style="22" customWidth="1"/>
    <col min="3" max="3" width="10.77734375" style="45" customWidth="1"/>
    <col min="4" max="7" width="10.77734375" style="22" customWidth="1"/>
    <col min="8" max="16384" width="8.88671875" style="22"/>
  </cols>
  <sheetData>
    <row r="1" spans="1:7" s="21" customFormat="1" ht="15" customHeight="1">
      <c r="A1" s="413"/>
      <c r="C1" s="413"/>
    </row>
    <row r="2" spans="1:7" s="421" customFormat="1" ht="48" customHeight="1">
      <c r="A2" s="637" t="s">
        <v>195</v>
      </c>
      <c r="B2" s="638"/>
      <c r="C2" s="638"/>
      <c r="D2" s="638"/>
      <c r="E2" s="638"/>
      <c r="F2" s="638"/>
      <c r="G2" s="638"/>
    </row>
    <row r="3" spans="1:7" s="436" customFormat="1" ht="20.100000000000001" customHeight="1" thickBot="1">
      <c r="A3" s="644" t="s">
        <v>196</v>
      </c>
      <c r="B3" s="644"/>
      <c r="C3" s="434"/>
      <c r="D3" s="435"/>
      <c r="E3" s="617" t="s">
        <v>197</v>
      </c>
      <c r="F3" s="617"/>
      <c r="G3" s="617"/>
    </row>
    <row r="4" spans="1:7" s="21" customFormat="1" ht="15" customHeight="1" thickTop="1">
      <c r="A4" s="642" t="s">
        <v>339</v>
      </c>
      <c r="B4" s="636" t="s">
        <v>18</v>
      </c>
      <c r="C4" s="636"/>
      <c r="D4" s="599"/>
      <c r="E4" s="636" t="s">
        <v>19</v>
      </c>
      <c r="F4" s="636"/>
      <c r="G4" s="636"/>
    </row>
    <row r="5" spans="1:7" s="21" customFormat="1" ht="15" customHeight="1">
      <c r="A5" s="630"/>
      <c r="B5" s="437" t="s">
        <v>16</v>
      </c>
      <c r="C5" s="437"/>
      <c r="D5" s="438"/>
      <c r="E5" s="437" t="s">
        <v>17</v>
      </c>
      <c r="F5" s="437"/>
      <c r="G5" s="437"/>
    </row>
    <row r="6" spans="1:7" s="21" customFormat="1" ht="15" customHeight="1">
      <c r="A6" s="630"/>
      <c r="B6" s="401" t="s">
        <v>21</v>
      </c>
      <c r="C6" s="410" t="s">
        <v>22</v>
      </c>
      <c r="D6" s="412" t="s">
        <v>23</v>
      </c>
      <c r="E6" s="410" t="s">
        <v>24</v>
      </c>
      <c r="F6" s="410" t="s">
        <v>25</v>
      </c>
      <c r="G6" s="413" t="s">
        <v>26</v>
      </c>
    </row>
    <row r="7" spans="1:7" s="21" customFormat="1" ht="15" customHeight="1">
      <c r="A7" s="643"/>
      <c r="B7" s="407" t="s">
        <v>39</v>
      </c>
      <c r="C7" s="408" t="s">
        <v>40</v>
      </c>
      <c r="D7" s="407" t="s">
        <v>41</v>
      </c>
      <c r="E7" s="408" t="s">
        <v>27</v>
      </c>
      <c r="F7" s="408" t="s">
        <v>42</v>
      </c>
      <c r="G7" s="409" t="s">
        <v>41</v>
      </c>
    </row>
    <row r="8" spans="1:7" s="26" customFormat="1" ht="21.75" customHeight="1">
      <c r="A8" s="404">
        <v>2010</v>
      </c>
      <c r="B8" s="440">
        <v>162254</v>
      </c>
      <c r="C8" s="440">
        <v>171214</v>
      </c>
      <c r="D8" s="440">
        <v>1618013</v>
      </c>
      <c r="E8" s="440">
        <v>223601</v>
      </c>
      <c r="F8" s="440">
        <v>93468</v>
      </c>
      <c r="G8" s="440">
        <v>2321476</v>
      </c>
    </row>
    <row r="9" spans="1:7" s="26" customFormat="1" ht="21.75" customHeight="1">
      <c r="A9" s="404">
        <v>2011</v>
      </c>
      <c r="B9" s="440">
        <v>176945</v>
      </c>
      <c r="C9" s="441">
        <v>187318</v>
      </c>
      <c r="D9" s="440">
        <v>1809431</v>
      </c>
      <c r="E9" s="440">
        <v>269572</v>
      </c>
      <c r="F9" s="440">
        <v>145016</v>
      </c>
      <c r="G9" s="440">
        <v>2819860</v>
      </c>
    </row>
    <row r="10" spans="1:7" s="26" customFormat="1" ht="23.25" customHeight="1">
      <c r="A10" s="404">
        <v>2012</v>
      </c>
      <c r="B10" s="442">
        <v>183420</v>
      </c>
      <c r="C10" s="443">
        <v>193011</v>
      </c>
      <c r="D10" s="443">
        <v>1940896</v>
      </c>
      <c r="E10" s="443">
        <v>261695</v>
      </c>
      <c r="F10" s="443">
        <v>132559</v>
      </c>
      <c r="G10" s="443">
        <v>2703093</v>
      </c>
    </row>
    <row r="11" spans="1:7" s="26" customFormat="1" ht="27.75" customHeight="1">
      <c r="A11" s="404">
        <v>2013</v>
      </c>
      <c r="B11" s="442">
        <v>186993</v>
      </c>
      <c r="C11" s="443">
        <v>197487</v>
      </c>
      <c r="D11" s="443">
        <v>2022333</v>
      </c>
      <c r="E11" s="443">
        <v>274720</v>
      </c>
      <c r="F11" s="443">
        <v>136217</v>
      </c>
      <c r="G11" s="443">
        <v>2625262</v>
      </c>
    </row>
    <row r="12" spans="1:7" s="26" customFormat="1" ht="21.75" customHeight="1">
      <c r="A12" s="404">
        <v>2014</v>
      </c>
      <c r="B12" s="440">
        <v>201945</v>
      </c>
      <c r="C12" s="441">
        <v>211509</v>
      </c>
      <c r="D12" s="440">
        <v>2126560</v>
      </c>
      <c r="E12" s="440">
        <v>245780</v>
      </c>
      <c r="F12" s="440">
        <v>159982</v>
      </c>
      <c r="G12" s="440">
        <v>2059247</v>
      </c>
    </row>
    <row r="13" spans="1:7" s="26" customFormat="1" ht="21.75" customHeight="1">
      <c r="A13" s="404">
        <v>2015</v>
      </c>
      <c r="B13" s="440">
        <v>219234</v>
      </c>
      <c r="C13" s="441">
        <v>225556</v>
      </c>
      <c r="D13" s="440">
        <v>2300683</v>
      </c>
      <c r="E13" s="440">
        <v>248863</v>
      </c>
      <c r="F13" s="440">
        <v>172204</v>
      </c>
      <c r="G13" s="440">
        <v>2018647</v>
      </c>
    </row>
    <row r="14" spans="1:7" s="26" customFormat="1" ht="21.75" customHeight="1">
      <c r="A14" s="483">
        <v>2016</v>
      </c>
      <c r="B14" s="440">
        <v>209550</v>
      </c>
      <c r="C14" s="441">
        <v>216027</v>
      </c>
      <c r="D14" s="440">
        <v>2116987</v>
      </c>
      <c r="E14" s="440">
        <v>113905</v>
      </c>
      <c r="F14" s="440">
        <v>49002</v>
      </c>
      <c r="G14" s="440">
        <v>1061585</v>
      </c>
    </row>
    <row r="15" spans="1:7" s="341" customFormat="1" ht="21.75" customHeight="1">
      <c r="A15" s="340">
        <v>2017</v>
      </c>
      <c r="B15" s="444">
        <f t="shared" ref="B15:G15" si="0">SUM(B16,B18,B20,B22)</f>
        <v>203819</v>
      </c>
      <c r="C15" s="444">
        <f t="shared" si="0"/>
        <v>216611</v>
      </c>
      <c r="D15" s="444">
        <f t="shared" si="0"/>
        <v>2060021</v>
      </c>
      <c r="E15" s="444">
        <f t="shared" si="0"/>
        <v>206725</v>
      </c>
      <c r="F15" s="444">
        <f t="shared" si="0"/>
        <v>368499</v>
      </c>
      <c r="G15" s="444">
        <f t="shared" si="0"/>
        <v>1994843</v>
      </c>
    </row>
    <row r="16" spans="1:7" s="25" customFormat="1" ht="15" customHeight="1">
      <c r="A16" s="639" t="s">
        <v>116</v>
      </c>
      <c r="B16" s="632">
        <v>200452</v>
      </c>
      <c r="C16" s="641">
        <v>213259</v>
      </c>
      <c r="D16" s="641">
        <v>2010936</v>
      </c>
      <c r="E16" s="640">
        <v>206725</v>
      </c>
      <c r="F16" s="640">
        <v>368499</v>
      </c>
      <c r="G16" s="640">
        <v>1994843</v>
      </c>
    </row>
    <row r="17" spans="1:7" s="25" customFormat="1" ht="15" customHeight="1">
      <c r="A17" s="639"/>
      <c r="B17" s="632"/>
      <c r="C17" s="641"/>
      <c r="D17" s="641"/>
      <c r="E17" s="640"/>
      <c r="F17" s="640"/>
      <c r="G17" s="640"/>
    </row>
    <row r="18" spans="1:7" s="25" customFormat="1" ht="18" customHeight="1">
      <c r="A18" s="630" t="s">
        <v>407</v>
      </c>
      <c r="B18" s="629"/>
      <c r="C18" s="629"/>
      <c r="D18" s="629"/>
      <c r="E18" s="629"/>
      <c r="F18" s="629"/>
      <c r="G18" s="629"/>
    </row>
    <row r="19" spans="1:7" s="25" customFormat="1" ht="18" customHeight="1">
      <c r="A19" s="571"/>
      <c r="B19" s="629"/>
      <c r="C19" s="629"/>
      <c r="D19" s="629"/>
      <c r="E19" s="629"/>
      <c r="F19" s="629"/>
      <c r="G19" s="629"/>
    </row>
    <row r="20" spans="1:7" s="25" customFormat="1" ht="18" customHeight="1">
      <c r="A20" s="630" t="s">
        <v>408</v>
      </c>
      <c r="B20" s="632">
        <v>3367</v>
      </c>
      <c r="C20" s="629">
        <v>3352</v>
      </c>
      <c r="D20" s="629">
        <v>49085</v>
      </c>
      <c r="E20" s="629"/>
      <c r="F20" s="629"/>
      <c r="G20" s="629"/>
    </row>
    <row r="21" spans="1:7" s="25" customFormat="1" ht="18" customHeight="1">
      <c r="A21" s="571"/>
      <c r="B21" s="632"/>
      <c r="C21" s="629"/>
      <c r="D21" s="629"/>
      <c r="E21" s="629"/>
      <c r="F21" s="629"/>
      <c r="G21" s="629"/>
    </row>
    <row r="22" spans="1:7" s="25" customFormat="1" ht="18" customHeight="1">
      <c r="A22" s="630" t="s">
        <v>409</v>
      </c>
      <c r="B22" s="632"/>
      <c r="C22" s="629"/>
      <c r="D22" s="629"/>
      <c r="E22" s="629"/>
      <c r="F22" s="629"/>
      <c r="G22" s="629"/>
    </row>
    <row r="23" spans="1:7" s="40" customFormat="1" ht="18" customHeight="1" thickBot="1">
      <c r="A23" s="571"/>
      <c r="B23" s="634"/>
      <c r="C23" s="633"/>
      <c r="D23" s="633"/>
      <c r="E23" s="633"/>
      <c r="F23" s="633"/>
      <c r="G23" s="633"/>
    </row>
    <row r="24" spans="1:7" s="125" customFormat="1" ht="20.100000000000001" customHeight="1" thickTop="1">
      <c r="A24" s="631" t="s">
        <v>383</v>
      </c>
      <c r="B24" s="573"/>
      <c r="C24" s="130"/>
      <c r="D24" s="635" t="s">
        <v>198</v>
      </c>
      <c r="E24" s="635"/>
      <c r="F24" s="635"/>
      <c r="G24" s="635"/>
    </row>
    <row r="25" spans="1:7" s="125" customFormat="1" ht="12">
      <c r="A25" s="246"/>
      <c r="B25" s="131"/>
      <c r="C25" s="131"/>
      <c r="D25" s="131"/>
      <c r="E25" s="131"/>
      <c r="F25" s="131"/>
      <c r="G25" s="131"/>
    </row>
    <row r="26" spans="1:7" s="125" customFormat="1" ht="12">
      <c r="A26" s="246"/>
      <c r="B26" s="130"/>
      <c r="C26" s="130"/>
      <c r="D26" s="130"/>
      <c r="E26" s="130"/>
      <c r="F26" s="130"/>
      <c r="G26" s="130"/>
    </row>
    <row r="27" spans="1:7" s="125" customFormat="1" ht="12">
      <c r="A27" s="246"/>
      <c r="B27" s="130"/>
      <c r="C27" s="130"/>
      <c r="D27" s="130"/>
      <c r="E27" s="130"/>
      <c r="F27" s="130"/>
      <c r="G27" s="130"/>
    </row>
  </sheetData>
  <mergeCells count="36">
    <mergeCell ref="A2:G2"/>
    <mergeCell ref="A16:A17"/>
    <mergeCell ref="G16:G17"/>
    <mergeCell ref="F16:F17"/>
    <mergeCell ref="E16:E17"/>
    <mergeCell ref="D16:D17"/>
    <mergeCell ref="E3:G3"/>
    <mergeCell ref="C16:C17"/>
    <mergeCell ref="B16:B17"/>
    <mergeCell ref="B4:D4"/>
    <mergeCell ref="A4:A7"/>
    <mergeCell ref="A3:B3"/>
    <mergeCell ref="G22:G23"/>
    <mergeCell ref="F22:F23"/>
    <mergeCell ref="D24:G24"/>
    <mergeCell ref="E4:G4"/>
    <mergeCell ref="E22:E23"/>
    <mergeCell ref="D22:D23"/>
    <mergeCell ref="E20:E21"/>
    <mergeCell ref="D20:D21"/>
    <mergeCell ref="G20:G21"/>
    <mergeCell ref="F20:F21"/>
    <mergeCell ref="F18:F19"/>
    <mergeCell ref="G18:G19"/>
    <mergeCell ref="D18:D19"/>
    <mergeCell ref="E18:E19"/>
    <mergeCell ref="A24:B24"/>
    <mergeCell ref="C20:C21"/>
    <mergeCell ref="B20:B21"/>
    <mergeCell ref="C22:C23"/>
    <mergeCell ref="B22:B23"/>
    <mergeCell ref="B18:B19"/>
    <mergeCell ref="C18:C19"/>
    <mergeCell ref="A18:A19"/>
    <mergeCell ref="A20:A21"/>
    <mergeCell ref="A22:A23"/>
  </mergeCells>
  <phoneticPr fontId="3" type="noConversion"/>
  <pageMargins left="0.70866141732283472" right="0.39370078740157483" top="0.39370078740157483" bottom="0.39370078740157483" header="0" footer="0"/>
  <pageSetup paperSize="9" scale="72" orientation="landscape" verticalDpi="300" r:id="rId1"/>
  <headerFooter alignWithMargins="0">
    <oddHeader>&amp;L&amp;"굴림,보통"&amp;9ⅩⅠ. 교통 관광 및 정보통신</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
  <sheetViews>
    <sheetView zoomScale="85" zoomScaleNormal="85" workbookViewId="0">
      <selection activeCell="L25" sqref="L25"/>
    </sheetView>
  </sheetViews>
  <sheetFormatPr defaultRowHeight="13.5"/>
  <cols>
    <col min="1" max="1" width="7.88671875" style="23" customWidth="1"/>
    <col min="2" max="2" width="8.77734375" style="24" customWidth="1"/>
    <col min="3" max="3" width="11" style="22" bestFit="1" customWidth="1"/>
    <col min="4" max="4" width="8.77734375" style="24" customWidth="1"/>
    <col min="5" max="10" width="8.77734375" style="22" customWidth="1"/>
    <col min="11" max="11" width="8.77734375" style="45" customWidth="1"/>
    <col min="12" max="12" width="8.77734375" style="24" customWidth="1"/>
    <col min="13" max="20" width="8.77734375" style="22" customWidth="1"/>
  </cols>
  <sheetData>
    <row r="1" spans="1:20" ht="15" customHeight="1"/>
    <row r="2" spans="1:20" s="108" customFormat="1" ht="66.75" customHeight="1">
      <c r="A2" s="597" t="s">
        <v>373</v>
      </c>
      <c r="B2" s="597"/>
      <c r="C2" s="597"/>
      <c r="D2" s="597"/>
      <c r="E2" s="597"/>
      <c r="F2" s="597"/>
      <c r="G2" s="597"/>
      <c r="H2" s="597"/>
      <c r="I2" s="597"/>
      <c r="J2" s="597"/>
      <c r="K2" s="132"/>
      <c r="L2" s="597" t="s">
        <v>199</v>
      </c>
      <c r="M2" s="597"/>
      <c r="N2" s="597"/>
      <c r="O2" s="597"/>
      <c r="P2" s="597"/>
      <c r="Q2" s="597"/>
      <c r="R2" s="597"/>
      <c r="S2" s="597"/>
      <c r="T2" s="597"/>
    </row>
    <row r="3" spans="1:20" s="118" customFormat="1" ht="20.100000000000001" customHeight="1" thickBot="1">
      <c r="A3" s="650" t="s">
        <v>334</v>
      </c>
      <c r="B3" s="650"/>
      <c r="C3" s="122"/>
      <c r="D3" s="122"/>
      <c r="E3" s="122"/>
      <c r="F3" s="122"/>
      <c r="G3" s="122"/>
      <c r="H3" s="122"/>
      <c r="I3" s="180"/>
      <c r="J3" s="180"/>
      <c r="K3" s="119"/>
      <c r="L3" s="119"/>
      <c r="M3" s="122"/>
      <c r="N3" s="122"/>
      <c r="O3" s="122"/>
      <c r="P3" s="122"/>
      <c r="Q3" s="122"/>
      <c r="R3" s="122"/>
      <c r="S3" s="647" t="s">
        <v>200</v>
      </c>
      <c r="T3" s="647"/>
    </row>
    <row r="4" spans="1:20" s="133" customFormat="1" ht="18.75" customHeight="1" thickTop="1">
      <c r="A4" s="445" t="s">
        <v>52</v>
      </c>
      <c r="B4" s="566" t="s">
        <v>53</v>
      </c>
      <c r="C4" s="564"/>
      <c r="D4" s="564"/>
      <c r="E4" s="564"/>
      <c r="F4" s="564"/>
      <c r="G4" s="564"/>
      <c r="H4" s="564"/>
      <c r="I4" s="564"/>
      <c r="J4" s="564"/>
      <c r="K4" s="49"/>
      <c r="L4" s="564" t="s">
        <v>201</v>
      </c>
      <c r="M4" s="564"/>
      <c r="N4" s="564"/>
      <c r="O4" s="564"/>
      <c r="P4" s="564"/>
      <c r="Q4" s="564"/>
      <c r="R4" s="564"/>
      <c r="S4" s="564"/>
      <c r="T4" s="564"/>
    </row>
    <row r="5" spans="1:20" s="133" customFormat="1" ht="18.75" customHeight="1">
      <c r="A5" s="446" t="s">
        <v>54</v>
      </c>
      <c r="B5" s="626" t="s">
        <v>202</v>
      </c>
      <c r="C5" s="625"/>
      <c r="D5" s="648"/>
      <c r="E5" s="626" t="s">
        <v>55</v>
      </c>
      <c r="F5" s="625"/>
      <c r="G5" s="648"/>
      <c r="H5" s="626" t="s">
        <v>56</v>
      </c>
      <c r="I5" s="625"/>
      <c r="J5" s="625"/>
      <c r="K5" s="49"/>
      <c r="L5" s="625" t="s">
        <v>202</v>
      </c>
      <c r="M5" s="625"/>
      <c r="N5" s="648"/>
      <c r="O5" s="626" t="s">
        <v>203</v>
      </c>
      <c r="P5" s="625"/>
      <c r="Q5" s="648"/>
      <c r="R5" s="626" t="s">
        <v>57</v>
      </c>
      <c r="S5" s="625"/>
      <c r="T5" s="625"/>
    </row>
    <row r="6" spans="1:20" s="133" customFormat="1" ht="18.75" customHeight="1">
      <c r="A6" s="439" t="s">
        <v>20</v>
      </c>
      <c r="B6" s="405" t="s">
        <v>58</v>
      </c>
      <c r="C6" s="405" t="s">
        <v>59</v>
      </c>
      <c r="D6" s="412" t="s">
        <v>204</v>
      </c>
      <c r="E6" s="405" t="s">
        <v>58</v>
      </c>
      <c r="F6" s="405" t="s">
        <v>59</v>
      </c>
      <c r="G6" s="412" t="s">
        <v>204</v>
      </c>
      <c r="H6" s="405" t="s">
        <v>58</v>
      </c>
      <c r="I6" s="405" t="s">
        <v>59</v>
      </c>
      <c r="J6" s="413" t="s">
        <v>204</v>
      </c>
      <c r="K6" s="413"/>
      <c r="L6" s="412" t="s">
        <v>58</v>
      </c>
      <c r="M6" s="405" t="s">
        <v>59</v>
      </c>
      <c r="N6" s="412" t="s">
        <v>204</v>
      </c>
      <c r="O6" s="405" t="s">
        <v>58</v>
      </c>
      <c r="P6" s="405" t="s">
        <v>59</v>
      </c>
      <c r="Q6" s="412" t="s">
        <v>204</v>
      </c>
      <c r="R6" s="405" t="s">
        <v>58</v>
      </c>
      <c r="S6" s="405" t="s">
        <v>59</v>
      </c>
      <c r="T6" s="400" t="s">
        <v>204</v>
      </c>
    </row>
    <row r="7" spans="1:20" s="133" customFormat="1" ht="18.75" customHeight="1">
      <c r="A7" s="447" t="s">
        <v>60</v>
      </c>
      <c r="B7" s="408" t="s">
        <v>108</v>
      </c>
      <c r="C7" s="408" t="s">
        <v>61</v>
      </c>
      <c r="D7" s="407" t="s">
        <v>62</v>
      </c>
      <c r="E7" s="408" t="s">
        <v>108</v>
      </c>
      <c r="F7" s="408" t="s">
        <v>61</v>
      </c>
      <c r="G7" s="407" t="s">
        <v>62</v>
      </c>
      <c r="H7" s="408" t="s">
        <v>108</v>
      </c>
      <c r="I7" s="408" t="s">
        <v>61</v>
      </c>
      <c r="J7" s="406" t="s">
        <v>62</v>
      </c>
      <c r="K7" s="413"/>
      <c r="L7" s="407" t="s">
        <v>108</v>
      </c>
      <c r="M7" s="408" t="s">
        <v>61</v>
      </c>
      <c r="N7" s="407" t="s">
        <v>62</v>
      </c>
      <c r="O7" s="408" t="s">
        <v>108</v>
      </c>
      <c r="P7" s="408" t="s">
        <v>61</v>
      </c>
      <c r="Q7" s="407" t="s">
        <v>62</v>
      </c>
      <c r="R7" s="408" t="s">
        <v>108</v>
      </c>
      <c r="S7" s="408" t="s">
        <v>61</v>
      </c>
      <c r="T7" s="406" t="s">
        <v>62</v>
      </c>
    </row>
    <row r="8" spans="1:20" s="133" customFormat="1" ht="25.5" customHeight="1">
      <c r="A8" s="48">
        <v>2010</v>
      </c>
      <c r="B8" s="448">
        <v>174638</v>
      </c>
      <c r="C8" s="449">
        <v>1609.9</v>
      </c>
      <c r="D8" s="416">
        <v>0</v>
      </c>
      <c r="E8" s="448">
        <v>89520</v>
      </c>
      <c r="F8" s="449">
        <v>792.4</v>
      </c>
      <c r="G8" s="416">
        <v>0</v>
      </c>
      <c r="H8" s="448">
        <v>85118</v>
      </c>
      <c r="I8" s="449">
        <v>817.5</v>
      </c>
      <c r="J8" s="416">
        <v>0</v>
      </c>
      <c r="K8" s="85"/>
      <c r="L8" s="416">
        <v>0</v>
      </c>
      <c r="M8" s="416">
        <v>0</v>
      </c>
      <c r="N8" s="416">
        <v>0</v>
      </c>
      <c r="O8" s="416">
        <v>0</v>
      </c>
      <c r="P8" s="416">
        <v>0</v>
      </c>
      <c r="Q8" s="416">
        <v>0</v>
      </c>
      <c r="R8" s="416">
        <v>0</v>
      </c>
      <c r="S8" s="416">
        <v>0</v>
      </c>
      <c r="T8" s="416">
        <v>0</v>
      </c>
    </row>
    <row r="9" spans="1:20" s="57" customFormat="1" ht="25.5" customHeight="1">
      <c r="A9" s="48">
        <v>2011</v>
      </c>
      <c r="B9" s="85">
        <v>172327</v>
      </c>
      <c r="C9" s="93">
        <v>1632.9</v>
      </c>
      <c r="D9" s="416">
        <v>0</v>
      </c>
      <c r="E9" s="85">
        <v>84501</v>
      </c>
      <c r="F9" s="93">
        <v>733.8</v>
      </c>
      <c r="G9" s="416">
        <v>0</v>
      </c>
      <c r="H9" s="85">
        <v>87826</v>
      </c>
      <c r="I9" s="93">
        <v>899.2</v>
      </c>
      <c r="J9" s="416">
        <v>0</v>
      </c>
      <c r="K9" s="85"/>
      <c r="L9" s="416">
        <v>0</v>
      </c>
      <c r="M9" s="416">
        <v>0</v>
      </c>
      <c r="N9" s="416">
        <v>0</v>
      </c>
      <c r="O9" s="416">
        <v>0</v>
      </c>
      <c r="P9" s="416">
        <v>0</v>
      </c>
      <c r="Q9" s="416">
        <v>0</v>
      </c>
      <c r="R9" s="416">
        <v>0</v>
      </c>
      <c r="S9" s="416">
        <v>0</v>
      </c>
      <c r="T9" s="416">
        <v>0</v>
      </c>
    </row>
    <row r="10" spans="1:20" s="57" customFormat="1" ht="25.5" customHeight="1">
      <c r="A10" s="48">
        <v>2012</v>
      </c>
      <c r="B10" s="85">
        <v>161009</v>
      </c>
      <c r="C10" s="85">
        <v>1485288</v>
      </c>
      <c r="D10" s="416">
        <v>0</v>
      </c>
      <c r="E10" s="85">
        <v>82197</v>
      </c>
      <c r="F10" s="85">
        <v>769966</v>
      </c>
      <c r="G10" s="416">
        <v>0</v>
      </c>
      <c r="H10" s="85">
        <v>78821</v>
      </c>
      <c r="I10" s="85">
        <v>715322</v>
      </c>
      <c r="J10" s="416">
        <v>0</v>
      </c>
      <c r="K10" s="85"/>
      <c r="L10" s="416">
        <v>0</v>
      </c>
      <c r="M10" s="416">
        <v>0</v>
      </c>
      <c r="N10" s="416">
        <v>0</v>
      </c>
      <c r="O10" s="416">
        <v>0</v>
      </c>
      <c r="P10" s="416">
        <v>0</v>
      </c>
      <c r="Q10" s="416">
        <v>0</v>
      </c>
      <c r="R10" s="416">
        <v>0</v>
      </c>
      <c r="S10" s="416">
        <v>0</v>
      </c>
      <c r="T10" s="416">
        <v>0</v>
      </c>
    </row>
    <row r="11" spans="1:20" s="57" customFormat="1" ht="25.5" customHeight="1">
      <c r="A11" s="48">
        <v>2013</v>
      </c>
      <c r="B11" s="85">
        <v>175492</v>
      </c>
      <c r="C11" s="85">
        <v>1450757</v>
      </c>
      <c r="D11" s="416">
        <v>0</v>
      </c>
      <c r="E11" s="85">
        <v>88660</v>
      </c>
      <c r="F11" s="85">
        <v>803535</v>
      </c>
      <c r="G11" s="416">
        <v>0</v>
      </c>
      <c r="H11" s="85">
        <v>86832</v>
      </c>
      <c r="I11" s="85">
        <v>647222</v>
      </c>
      <c r="J11" s="416">
        <v>0</v>
      </c>
      <c r="K11" s="85"/>
      <c r="L11" s="416">
        <v>0</v>
      </c>
      <c r="M11" s="416">
        <v>0</v>
      </c>
      <c r="N11" s="416">
        <v>0</v>
      </c>
      <c r="O11" s="416">
        <v>0</v>
      </c>
      <c r="P11" s="416">
        <v>0</v>
      </c>
      <c r="Q11" s="416">
        <v>0</v>
      </c>
      <c r="R11" s="416">
        <v>0</v>
      </c>
      <c r="S11" s="416">
        <v>0</v>
      </c>
      <c r="T11" s="416">
        <v>0</v>
      </c>
    </row>
    <row r="12" spans="1:20" s="133" customFormat="1" ht="25.5" customHeight="1">
      <c r="A12" s="48">
        <v>2014</v>
      </c>
      <c r="B12" s="85">
        <v>154189</v>
      </c>
      <c r="C12" s="85">
        <v>1046325</v>
      </c>
      <c r="D12" s="416">
        <v>0</v>
      </c>
      <c r="E12" s="85">
        <v>77409</v>
      </c>
      <c r="F12" s="85">
        <v>562728</v>
      </c>
      <c r="G12" s="416">
        <v>0</v>
      </c>
      <c r="H12" s="85">
        <v>76780</v>
      </c>
      <c r="I12" s="85">
        <v>483597</v>
      </c>
      <c r="J12" s="416">
        <v>0</v>
      </c>
      <c r="K12" s="85"/>
      <c r="L12" s="416">
        <v>0</v>
      </c>
      <c r="M12" s="416">
        <v>0</v>
      </c>
      <c r="N12" s="416">
        <v>0</v>
      </c>
      <c r="O12" s="416">
        <v>0</v>
      </c>
      <c r="P12" s="416">
        <v>0</v>
      </c>
      <c r="Q12" s="416">
        <v>0</v>
      </c>
      <c r="R12" s="416">
        <v>0</v>
      </c>
      <c r="S12" s="416">
        <v>0</v>
      </c>
      <c r="T12" s="416">
        <v>0</v>
      </c>
    </row>
    <row r="13" spans="1:20" s="133" customFormat="1" ht="25.5" customHeight="1">
      <c r="A13" s="48">
        <v>2015</v>
      </c>
      <c r="B13" s="85">
        <v>205438</v>
      </c>
      <c r="C13" s="85">
        <v>1300752</v>
      </c>
      <c r="D13" s="487">
        <v>0</v>
      </c>
      <c r="E13" s="85">
        <v>102970</v>
      </c>
      <c r="F13" s="85">
        <v>694101</v>
      </c>
      <c r="G13" s="487">
        <v>0</v>
      </c>
      <c r="H13" s="85">
        <v>102468</v>
      </c>
      <c r="I13" s="85">
        <v>606651</v>
      </c>
      <c r="J13" s="487">
        <v>0</v>
      </c>
      <c r="K13" s="85"/>
      <c r="L13" s="487">
        <v>0</v>
      </c>
      <c r="M13" s="487">
        <v>0</v>
      </c>
      <c r="N13" s="487">
        <v>0</v>
      </c>
      <c r="O13" s="487">
        <v>0</v>
      </c>
      <c r="P13" s="487">
        <v>0</v>
      </c>
      <c r="Q13" s="487">
        <v>0</v>
      </c>
      <c r="R13" s="487">
        <v>0</v>
      </c>
      <c r="S13" s="487">
        <v>0</v>
      </c>
      <c r="T13" s="487">
        <v>0</v>
      </c>
    </row>
    <row r="14" spans="1:20" s="133" customFormat="1" ht="25.5" customHeight="1">
      <c r="A14" s="48">
        <v>2016</v>
      </c>
      <c r="B14" s="85">
        <v>232132</v>
      </c>
      <c r="C14" s="85">
        <v>1322</v>
      </c>
      <c r="D14" s="487">
        <v>0</v>
      </c>
      <c r="E14" s="85">
        <v>115671</v>
      </c>
      <c r="F14" s="85">
        <v>702</v>
      </c>
      <c r="G14" s="487">
        <v>0</v>
      </c>
      <c r="H14" s="85">
        <v>116461</v>
      </c>
      <c r="I14" s="85">
        <v>620</v>
      </c>
      <c r="J14" s="487">
        <v>0</v>
      </c>
      <c r="K14" s="85"/>
      <c r="L14" s="487">
        <v>0</v>
      </c>
      <c r="M14" s="487">
        <v>0</v>
      </c>
      <c r="N14" s="487">
        <v>0</v>
      </c>
      <c r="O14" s="487">
        <v>0</v>
      </c>
      <c r="P14" s="487">
        <v>0</v>
      </c>
      <c r="Q14" s="487">
        <v>0</v>
      </c>
      <c r="R14" s="487">
        <v>0</v>
      </c>
      <c r="S14" s="487">
        <v>0</v>
      </c>
      <c r="T14" s="487">
        <v>0</v>
      </c>
    </row>
    <row r="15" spans="1:20" s="357" customFormat="1" ht="25.5" customHeight="1">
      <c r="A15" s="355">
        <v>2017</v>
      </c>
      <c r="B15" s="356">
        <f>SUM(B16:B27)</f>
        <v>225797</v>
      </c>
      <c r="C15" s="356">
        <f t="shared" ref="C15:I15" si="0">SUM(C16:C27)</f>
        <v>1267</v>
      </c>
      <c r="D15" s="452">
        <f t="shared" si="0"/>
        <v>0</v>
      </c>
      <c r="E15" s="356">
        <f>SUM(E16:E27)</f>
        <v>112751</v>
      </c>
      <c r="F15" s="356">
        <f>SUM(F16:F27)</f>
        <v>657</v>
      </c>
      <c r="G15" s="502">
        <f>SUM(G16:G27)</f>
        <v>0</v>
      </c>
      <c r="H15" s="356">
        <f t="shared" si="0"/>
        <v>113046</v>
      </c>
      <c r="I15" s="356">
        <f t="shared" si="0"/>
        <v>610</v>
      </c>
      <c r="J15" s="452">
        <f>SUM(J16:J27)</f>
        <v>0</v>
      </c>
      <c r="K15" s="356"/>
      <c r="L15" s="174">
        <f>SUM(L16:L27)</f>
        <v>0</v>
      </c>
      <c r="M15" s="174">
        <f t="shared" ref="M15:T15" si="1">SUM(M16:M27)</f>
        <v>0</v>
      </c>
      <c r="N15" s="174">
        <f t="shared" si="1"/>
        <v>0</v>
      </c>
      <c r="O15" s="174">
        <f>SUM(O16:O27)</f>
        <v>0</v>
      </c>
      <c r="P15" s="174">
        <f t="shared" si="1"/>
        <v>0</v>
      </c>
      <c r="Q15" s="174">
        <f t="shared" si="1"/>
        <v>0</v>
      </c>
      <c r="R15" s="174">
        <f t="shared" si="1"/>
        <v>0</v>
      </c>
      <c r="S15" s="174">
        <f t="shared" si="1"/>
        <v>0</v>
      </c>
      <c r="T15" s="174">
        <f t="shared" si="1"/>
        <v>0</v>
      </c>
    </row>
    <row r="16" spans="1:20" s="36" customFormat="1" ht="25.5" customHeight="1">
      <c r="A16" s="42" t="s">
        <v>156</v>
      </c>
      <c r="B16" s="369">
        <f>SUM(E16,H16)</f>
        <v>17808</v>
      </c>
      <c r="C16" s="369">
        <f>SUM(F16,I16)</f>
        <v>110</v>
      </c>
      <c r="D16" s="453">
        <f>SUM(G16,J16)</f>
        <v>0</v>
      </c>
      <c r="E16" s="369">
        <v>8994</v>
      </c>
      <c r="F16" s="369">
        <v>60</v>
      </c>
      <c r="G16" s="450">
        <v>0</v>
      </c>
      <c r="H16" s="369">
        <v>8814</v>
      </c>
      <c r="I16" s="369">
        <v>50</v>
      </c>
      <c r="J16" s="530">
        <v>0</v>
      </c>
      <c r="K16" s="85"/>
      <c r="L16" s="416">
        <f>SUM(O16,R16)</f>
        <v>0</v>
      </c>
      <c r="M16" s="416">
        <f t="shared" ref="M16:N16" si="2">SUM(P16,S16)</f>
        <v>0</v>
      </c>
      <c r="N16" s="416">
        <f t="shared" si="2"/>
        <v>0</v>
      </c>
      <c r="O16" s="451">
        <v>0</v>
      </c>
      <c r="P16" s="451">
        <v>0</v>
      </c>
      <c r="Q16" s="451">
        <v>0</v>
      </c>
      <c r="R16" s="451">
        <v>0</v>
      </c>
      <c r="S16" s="451">
        <v>0</v>
      </c>
      <c r="T16" s="451">
        <v>0</v>
      </c>
    </row>
    <row r="17" spans="1:20" s="36" customFormat="1" ht="25.5" customHeight="1">
      <c r="A17" s="42" t="s">
        <v>0</v>
      </c>
      <c r="B17" s="369">
        <f t="shared" ref="B17:C22" si="3">SUM(E17,H17)</f>
        <v>17776</v>
      </c>
      <c r="C17" s="369">
        <f t="shared" si="3"/>
        <v>93</v>
      </c>
      <c r="D17" s="453">
        <f t="shared" ref="D17:D27" si="4">SUM(G17,J17)</f>
        <v>0</v>
      </c>
      <c r="E17" s="369">
        <v>8601</v>
      </c>
      <c r="F17" s="369">
        <v>47</v>
      </c>
      <c r="G17" s="450">
        <v>0</v>
      </c>
      <c r="H17" s="369">
        <v>9175</v>
      </c>
      <c r="I17" s="369">
        <v>46</v>
      </c>
      <c r="J17" s="530">
        <v>0</v>
      </c>
      <c r="K17" s="85"/>
      <c r="L17" s="416">
        <f t="shared" ref="L17:L27" si="5">SUM(O17,R17)</f>
        <v>0</v>
      </c>
      <c r="M17" s="416">
        <f t="shared" ref="M17:M27" si="6">SUM(P17,S17)</f>
        <v>0</v>
      </c>
      <c r="N17" s="416">
        <f t="shared" ref="N17:N27" si="7">SUM(Q17,T17)</f>
        <v>0</v>
      </c>
      <c r="O17" s="451">
        <v>0</v>
      </c>
      <c r="P17" s="451">
        <v>0</v>
      </c>
      <c r="Q17" s="451">
        <v>0</v>
      </c>
      <c r="R17" s="451">
        <v>0</v>
      </c>
      <c r="S17" s="451">
        <v>0</v>
      </c>
      <c r="T17" s="451">
        <v>0</v>
      </c>
    </row>
    <row r="18" spans="1:20" s="36" customFormat="1" ht="25.5" customHeight="1">
      <c r="A18" s="42" t="s">
        <v>1</v>
      </c>
      <c r="B18" s="369">
        <f t="shared" si="3"/>
        <v>18782</v>
      </c>
      <c r="C18" s="369">
        <f t="shared" si="3"/>
        <v>95</v>
      </c>
      <c r="D18" s="453">
        <f t="shared" si="4"/>
        <v>0</v>
      </c>
      <c r="E18" s="369">
        <v>9401</v>
      </c>
      <c r="F18" s="369">
        <v>51</v>
      </c>
      <c r="G18" s="450">
        <v>0</v>
      </c>
      <c r="H18" s="369">
        <v>9381</v>
      </c>
      <c r="I18" s="369">
        <v>44</v>
      </c>
      <c r="J18" s="530">
        <v>0</v>
      </c>
      <c r="K18" s="85"/>
      <c r="L18" s="416">
        <f t="shared" si="5"/>
        <v>0</v>
      </c>
      <c r="M18" s="416">
        <f t="shared" si="6"/>
        <v>0</v>
      </c>
      <c r="N18" s="416">
        <f t="shared" si="7"/>
        <v>0</v>
      </c>
      <c r="O18" s="451">
        <v>0</v>
      </c>
      <c r="P18" s="451">
        <v>0</v>
      </c>
      <c r="Q18" s="451">
        <v>0</v>
      </c>
      <c r="R18" s="451">
        <v>0</v>
      </c>
      <c r="S18" s="451">
        <v>0</v>
      </c>
      <c r="T18" s="451">
        <v>0</v>
      </c>
    </row>
    <row r="19" spans="1:20" s="36" customFormat="1" ht="25.5" customHeight="1">
      <c r="A19" s="42" t="s">
        <v>2</v>
      </c>
      <c r="B19" s="369">
        <f t="shared" si="3"/>
        <v>20381</v>
      </c>
      <c r="C19" s="369">
        <f t="shared" si="3"/>
        <v>106</v>
      </c>
      <c r="D19" s="453">
        <f t="shared" si="4"/>
        <v>0</v>
      </c>
      <c r="E19" s="369">
        <v>10320</v>
      </c>
      <c r="F19" s="369">
        <v>56</v>
      </c>
      <c r="G19" s="450">
        <v>0</v>
      </c>
      <c r="H19" s="369">
        <v>10061</v>
      </c>
      <c r="I19" s="369">
        <v>50</v>
      </c>
      <c r="J19" s="530">
        <v>0</v>
      </c>
      <c r="K19" s="85"/>
      <c r="L19" s="416">
        <f t="shared" si="5"/>
        <v>0</v>
      </c>
      <c r="M19" s="416">
        <f t="shared" si="6"/>
        <v>0</v>
      </c>
      <c r="N19" s="416">
        <f t="shared" si="7"/>
        <v>0</v>
      </c>
      <c r="O19" s="451">
        <v>0</v>
      </c>
      <c r="P19" s="451">
        <v>0</v>
      </c>
      <c r="Q19" s="451">
        <v>0</v>
      </c>
      <c r="R19" s="451">
        <v>0</v>
      </c>
      <c r="S19" s="451">
        <v>0</v>
      </c>
      <c r="T19" s="451">
        <v>0</v>
      </c>
    </row>
    <row r="20" spans="1:20" s="36" customFormat="1" ht="25.5" customHeight="1">
      <c r="A20" s="42" t="s">
        <v>3</v>
      </c>
      <c r="B20" s="369">
        <f t="shared" si="3"/>
        <v>20673</v>
      </c>
      <c r="C20" s="369">
        <f t="shared" si="3"/>
        <v>112</v>
      </c>
      <c r="D20" s="453">
        <f t="shared" si="4"/>
        <v>0</v>
      </c>
      <c r="E20" s="369">
        <v>10538</v>
      </c>
      <c r="F20" s="369">
        <v>59</v>
      </c>
      <c r="G20" s="450">
        <v>0</v>
      </c>
      <c r="H20" s="369">
        <v>10135</v>
      </c>
      <c r="I20" s="369">
        <v>53</v>
      </c>
      <c r="J20" s="530">
        <v>0</v>
      </c>
      <c r="K20" s="85"/>
      <c r="L20" s="416">
        <f t="shared" si="5"/>
        <v>0</v>
      </c>
      <c r="M20" s="416">
        <f t="shared" si="6"/>
        <v>0</v>
      </c>
      <c r="N20" s="416">
        <f t="shared" si="7"/>
        <v>0</v>
      </c>
      <c r="O20" s="451">
        <v>0</v>
      </c>
      <c r="P20" s="451">
        <v>0</v>
      </c>
      <c r="Q20" s="451">
        <v>0</v>
      </c>
      <c r="R20" s="451">
        <v>0</v>
      </c>
      <c r="S20" s="451">
        <v>0</v>
      </c>
      <c r="T20" s="451">
        <v>0</v>
      </c>
    </row>
    <row r="21" spans="1:20" s="36" customFormat="1" ht="25.5" customHeight="1">
      <c r="A21" s="42" t="s">
        <v>4</v>
      </c>
      <c r="B21" s="369">
        <f t="shared" si="3"/>
        <v>19934</v>
      </c>
      <c r="C21" s="369">
        <f t="shared" si="3"/>
        <v>99</v>
      </c>
      <c r="D21" s="453">
        <f t="shared" si="4"/>
        <v>0</v>
      </c>
      <c r="E21" s="369">
        <v>9922</v>
      </c>
      <c r="F21" s="369">
        <v>51</v>
      </c>
      <c r="G21" s="450">
        <v>0</v>
      </c>
      <c r="H21" s="369">
        <v>10012</v>
      </c>
      <c r="I21" s="369">
        <v>48</v>
      </c>
      <c r="J21" s="530">
        <v>0</v>
      </c>
      <c r="K21" s="85"/>
      <c r="L21" s="416">
        <f t="shared" si="5"/>
        <v>0</v>
      </c>
      <c r="M21" s="416">
        <f t="shared" si="6"/>
        <v>0</v>
      </c>
      <c r="N21" s="416">
        <f t="shared" si="7"/>
        <v>0</v>
      </c>
      <c r="O21" s="451">
        <v>0</v>
      </c>
      <c r="P21" s="451">
        <v>0</v>
      </c>
      <c r="Q21" s="451">
        <v>0</v>
      </c>
      <c r="R21" s="451">
        <v>0</v>
      </c>
      <c r="S21" s="451">
        <v>0</v>
      </c>
      <c r="T21" s="451">
        <v>0</v>
      </c>
    </row>
    <row r="22" spans="1:20" s="36" customFormat="1" ht="25.5" customHeight="1">
      <c r="A22" s="42" t="s">
        <v>5</v>
      </c>
      <c r="B22" s="369">
        <f t="shared" si="3"/>
        <v>18987</v>
      </c>
      <c r="C22" s="369">
        <f t="shared" si="3"/>
        <v>105</v>
      </c>
      <c r="D22" s="453">
        <f t="shared" si="4"/>
        <v>0</v>
      </c>
      <c r="E22" s="369">
        <v>9320</v>
      </c>
      <c r="F22" s="369">
        <v>52</v>
      </c>
      <c r="G22" s="450">
        <v>0</v>
      </c>
      <c r="H22" s="369">
        <v>9667</v>
      </c>
      <c r="I22" s="369">
        <v>53</v>
      </c>
      <c r="J22" s="530">
        <v>0</v>
      </c>
      <c r="K22" s="85"/>
      <c r="L22" s="416">
        <f t="shared" si="5"/>
        <v>0</v>
      </c>
      <c r="M22" s="416">
        <f t="shared" si="6"/>
        <v>0</v>
      </c>
      <c r="N22" s="416">
        <f t="shared" si="7"/>
        <v>0</v>
      </c>
      <c r="O22" s="451">
        <v>0</v>
      </c>
      <c r="P22" s="451">
        <v>0</v>
      </c>
      <c r="Q22" s="451">
        <v>0</v>
      </c>
      <c r="R22" s="451">
        <v>0</v>
      </c>
      <c r="S22" s="451">
        <v>0</v>
      </c>
      <c r="T22" s="451">
        <v>0</v>
      </c>
    </row>
    <row r="23" spans="1:20" s="36" customFormat="1" ht="25.5" customHeight="1">
      <c r="A23" s="42" t="s">
        <v>6</v>
      </c>
      <c r="B23" s="369">
        <f t="shared" ref="B23:B27" si="8">SUM(E23,H23)</f>
        <v>20642</v>
      </c>
      <c r="C23" s="369">
        <f>SUM(F23,I23)</f>
        <v>121</v>
      </c>
      <c r="D23" s="453">
        <f t="shared" si="4"/>
        <v>0</v>
      </c>
      <c r="E23" s="369">
        <v>10561</v>
      </c>
      <c r="F23" s="369">
        <v>65</v>
      </c>
      <c r="G23" s="450">
        <v>0</v>
      </c>
      <c r="H23" s="369">
        <v>10081</v>
      </c>
      <c r="I23" s="369">
        <v>56</v>
      </c>
      <c r="J23" s="530">
        <v>0</v>
      </c>
      <c r="K23" s="85"/>
      <c r="L23" s="416">
        <f t="shared" si="5"/>
        <v>0</v>
      </c>
      <c r="M23" s="416">
        <f t="shared" si="6"/>
        <v>0</v>
      </c>
      <c r="N23" s="416">
        <f t="shared" si="7"/>
        <v>0</v>
      </c>
      <c r="O23" s="451">
        <v>0</v>
      </c>
      <c r="P23" s="451">
        <v>0</v>
      </c>
      <c r="Q23" s="451">
        <v>0</v>
      </c>
      <c r="R23" s="451">
        <v>0</v>
      </c>
      <c r="S23" s="451">
        <v>0</v>
      </c>
      <c r="T23" s="451">
        <v>0</v>
      </c>
    </row>
    <row r="24" spans="1:20" s="36" customFormat="1" ht="25.5" customHeight="1">
      <c r="A24" s="42" t="s">
        <v>7</v>
      </c>
      <c r="B24" s="369">
        <f t="shared" si="8"/>
        <v>18447</v>
      </c>
      <c r="C24" s="369">
        <f>SUM(F24,I24)</f>
        <v>106</v>
      </c>
      <c r="D24" s="453">
        <f t="shared" si="4"/>
        <v>0</v>
      </c>
      <c r="E24" s="369">
        <v>9407</v>
      </c>
      <c r="F24" s="369">
        <v>56</v>
      </c>
      <c r="G24" s="450">
        <v>0</v>
      </c>
      <c r="H24" s="369">
        <v>9040</v>
      </c>
      <c r="I24" s="369">
        <v>50</v>
      </c>
      <c r="J24" s="530">
        <v>0</v>
      </c>
      <c r="K24" s="85"/>
      <c r="L24" s="416">
        <f t="shared" si="5"/>
        <v>0</v>
      </c>
      <c r="M24" s="416">
        <f t="shared" si="6"/>
        <v>0</v>
      </c>
      <c r="N24" s="416">
        <f t="shared" si="7"/>
        <v>0</v>
      </c>
      <c r="O24" s="451">
        <v>0</v>
      </c>
      <c r="P24" s="451">
        <v>0</v>
      </c>
      <c r="Q24" s="451">
        <v>0</v>
      </c>
      <c r="R24" s="451">
        <v>0</v>
      </c>
      <c r="S24" s="451">
        <v>0</v>
      </c>
      <c r="T24" s="451">
        <v>0</v>
      </c>
    </row>
    <row r="25" spans="1:20" s="36" customFormat="1" ht="25.5" customHeight="1">
      <c r="A25" s="42" t="s">
        <v>8</v>
      </c>
      <c r="B25" s="369">
        <f t="shared" si="8"/>
        <v>19920</v>
      </c>
      <c r="C25" s="369">
        <f>SUM(F25,I25)</f>
        <v>126</v>
      </c>
      <c r="D25" s="453">
        <f t="shared" si="4"/>
        <v>0</v>
      </c>
      <c r="E25" s="531">
        <v>9827</v>
      </c>
      <c r="F25" s="531">
        <v>63</v>
      </c>
      <c r="G25" s="450">
        <v>0</v>
      </c>
      <c r="H25" s="531">
        <v>10093</v>
      </c>
      <c r="I25" s="531">
        <v>63</v>
      </c>
      <c r="J25" s="530">
        <v>0</v>
      </c>
      <c r="K25" s="85"/>
      <c r="L25" s="416">
        <f t="shared" si="5"/>
        <v>0</v>
      </c>
      <c r="M25" s="416">
        <f t="shared" si="6"/>
        <v>0</v>
      </c>
      <c r="N25" s="416">
        <f t="shared" si="7"/>
        <v>0</v>
      </c>
      <c r="O25" s="451">
        <v>0</v>
      </c>
      <c r="P25" s="451">
        <v>0</v>
      </c>
      <c r="Q25" s="451">
        <v>0</v>
      </c>
      <c r="R25" s="451">
        <v>0</v>
      </c>
      <c r="S25" s="451">
        <v>0</v>
      </c>
      <c r="T25" s="451">
        <v>0</v>
      </c>
    </row>
    <row r="26" spans="1:20" s="36" customFormat="1" ht="25.5" customHeight="1">
      <c r="A26" s="42" t="s">
        <v>9</v>
      </c>
      <c r="B26" s="369">
        <f t="shared" si="8"/>
        <v>17807</v>
      </c>
      <c r="C26" s="369">
        <f>SUM(F26,I26)</f>
        <v>107</v>
      </c>
      <c r="D26" s="453">
        <f t="shared" si="4"/>
        <v>0</v>
      </c>
      <c r="E26" s="369">
        <v>8965</v>
      </c>
      <c r="F26" s="369">
        <v>55</v>
      </c>
      <c r="G26" s="450">
        <v>0</v>
      </c>
      <c r="H26" s="369">
        <v>8842</v>
      </c>
      <c r="I26" s="369">
        <v>52</v>
      </c>
      <c r="J26" s="530">
        <v>0</v>
      </c>
      <c r="K26" s="85"/>
      <c r="L26" s="416">
        <f t="shared" si="5"/>
        <v>0</v>
      </c>
      <c r="M26" s="416">
        <f t="shared" si="6"/>
        <v>0</v>
      </c>
      <c r="N26" s="416">
        <f t="shared" si="7"/>
        <v>0</v>
      </c>
      <c r="O26" s="451">
        <v>0</v>
      </c>
      <c r="P26" s="451">
        <v>0</v>
      </c>
      <c r="Q26" s="451">
        <v>0</v>
      </c>
      <c r="R26" s="451">
        <v>0</v>
      </c>
      <c r="S26" s="451">
        <v>0</v>
      </c>
      <c r="T26" s="451">
        <v>0</v>
      </c>
    </row>
    <row r="27" spans="1:20" s="36" customFormat="1" ht="25.5" customHeight="1" thickBot="1">
      <c r="A27" s="44" t="s">
        <v>10</v>
      </c>
      <c r="B27" s="369">
        <f t="shared" si="8"/>
        <v>14640</v>
      </c>
      <c r="C27" s="369">
        <f>SUM(F27,I27)</f>
        <v>87</v>
      </c>
      <c r="D27" s="454">
        <f t="shared" si="4"/>
        <v>0</v>
      </c>
      <c r="E27" s="369">
        <v>6895</v>
      </c>
      <c r="F27" s="369">
        <v>42</v>
      </c>
      <c r="G27" s="450">
        <v>0</v>
      </c>
      <c r="H27" s="369">
        <v>7745</v>
      </c>
      <c r="I27" s="369">
        <v>45</v>
      </c>
      <c r="J27" s="530">
        <v>0</v>
      </c>
      <c r="K27" s="85"/>
      <c r="L27" s="345">
        <f t="shared" si="5"/>
        <v>0</v>
      </c>
      <c r="M27" s="345">
        <f t="shared" si="6"/>
        <v>0</v>
      </c>
      <c r="N27" s="345">
        <f t="shared" si="7"/>
        <v>0</v>
      </c>
      <c r="O27" s="345">
        <f t="shared" ref="O27" si="9">SUM(R27,U27)</f>
        <v>0</v>
      </c>
      <c r="P27" s="345">
        <f t="shared" ref="P27" si="10">SUM(S27,V27)</f>
        <v>0</v>
      </c>
      <c r="Q27" s="345">
        <f t="shared" ref="Q27" si="11">SUM(T27,W27)</f>
        <v>0</v>
      </c>
      <c r="R27" s="345">
        <f t="shared" ref="R27" si="12">SUM(U27,X27)</f>
        <v>0</v>
      </c>
      <c r="S27" s="345">
        <f t="shared" ref="S27" si="13">SUM(V27,Y27)</f>
        <v>0</v>
      </c>
      <c r="T27" s="345">
        <f t="shared" ref="T27" si="14">SUM(W27,Z27)</f>
        <v>0</v>
      </c>
    </row>
    <row r="28" spans="1:20" s="140" customFormat="1" ht="20.100000000000001" customHeight="1" thickTop="1">
      <c r="A28" s="649" t="s">
        <v>205</v>
      </c>
      <c r="B28" s="649"/>
      <c r="C28" s="649"/>
      <c r="D28" s="246"/>
      <c r="E28" s="158"/>
      <c r="F28" s="179"/>
      <c r="G28" s="370"/>
      <c r="H28" s="370"/>
      <c r="I28" s="370"/>
      <c r="J28" s="370"/>
      <c r="K28" s="359"/>
      <c r="L28" s="359"/>
      <c r="M28" s="646" t="s">
        <v>206</v>
      </c>
      <c r="N28" s="646"/>
      <c r="O28" s="646"/>
      <c r="P28" s="646"/>
      <c r="Q28" s="646"/>
      <c r="R28" s="646"/>
      <c r="S28" s="646"/>
      <c r="T28" s="646"/>
    </row>
    <row r="29" spans="1:20" s="140" customFormat="1" ht="20.100000000000001" customHeight="1">
      <c r="A29" s="159" t="s">
        <v>276</v>
      </c>
      <c r="B29" s="122"/>
      <c r="C29" s="123"/>
      <c r="D29" s="122"/>
      <c r="E29" s="123"/>
      <c r="F29" s="123"/>
      <c r="G29" s="123"/>
      <c r="H29" s="123"/>
      <c r="I29" s="123"/>
      <c r="J29" s="123"/>
      <c r="K29" s="160"/>
      <c r="L29" s="122"/>
      <c r="M29" s="123"/>
      <c r="N29" s="645" t="s">
        <v>207</v>
      </c>
      <c r="O29" s="645"/>
      <c r="P29" s="645"/>
      <c r="Q29" s="645"/>
      <c r="R29" s="645"/>
      <c r="S29" s="645"/>
      <c r="T29" s="645"/>
    </row>
    <row r="30" spans="1:20" s="118" customFormat="1" ht="12">
      <c r="A30" s="134"/>
      <c r="B30" s="124"/>
      <c r="C30" s="125"/>
      <c r="D30" s="124"/>
      <c r="E30" s="125"/>
      <c r="F30" s="125"/>
      <c r="G30" s="125"/>
      <c r="H30" s="125"/>
      <c r="I30" s="125"/>
      <c r="J30" s="125"/>
      <c r="K30" s="135"/>
      <c r="L30" s="124"/>
      <c r="M30" s="125"/>
      <c r="N30" s="125"/>
      <c r="O30" s="125"/>
      <c r="P30" s="125"/>
      <c r="Q30" s="125"/>
      <c r="R30" s="125"/>
      <c r="S30" s="125"/>
      <c r="T30" s="125"/>
    </row>
    <row r="46" spans="6:16">
      <c r="F46" s="21"/>
      <c r="P46" s="21"/>
    </row>
    <row r="47" spans="6:16">
      <c r="F47" s="21"/>
      <c r="P47" s="21"/>
    </row>
    <row r="48" spans="6:16">
      <c r="F48" s="21"/>
      <c r="P48" s="21"/>
    </row>
    <row r="49" spans="6:16">
      <c r="F49" s="21"/>
      <c r="P49" s="21"/>
    </row>
    <row r="50" spans="6:16">
      <c r="F50" s="21"/>
      <c r="P50" s="21"/>
    </row>
    <row r="51" spans="6:16">
      <c r="F51" s="21"/>
      <c r="P51" s="21"/>
    </row>
    <row r="52" spans="6:16">
      <c r="F52" s="21"/>
      <c r="P52" s="21"/>
    </row>
    <row r="53" spans="6:16">
      <c r="F53" s="21"/>
      <c r="P53" s="21"/>
    </row>
    <row r="54" spans="6:16">
      <c r="F54" s="26"/>
      <c r="P54" s="26"/>
    </row>
    <row r="55" spans="6:16">
      <c r="F55" s="26"/>
      <c r="P55" s="26"/>
    </row>
    <row r="56" spans="6:16">
      <c r="F56" s="26"/>
      <c r="P56" s="26"/>
    </row>
    <row r="57" spans="6:16">
      <c r="F57" s="26"/>
      <c r="P57" s="26"/>
    </row>
  </sheetData>
  <mergeCells count="15">
    <mergeCell ref="A28:C28"/>
    <mergeCell ref="A2:J2"/>
    <mergeCell ref="H5:J5"/>
    <mergeCell ref="A3:B3"/>
    <mergeCell ref="B5:D5"/>
    <mergeCell ref="E5:G5"/>
    <mergeCell ref="B4:J4"/>
    <mergeCell ref="N29:T29"/>
    <mergeCell ref="M28:T28"/>
    <mergeCell ref="L2:T2"/>
    <mergeCell ref="S3:T3"/>
    <mergeCell ref="O5:Q5"/>
    <mergeCell ref="R5:T5"/>
    <mergeCell ref="L4:T4"/>
    <mergeCell ref="L5:N5"/>
  </mergeCells>
  <phoneticPr fontId="3" type="noConversion"/>
  <pageMargins left="0.70866141732283472" right="0.39370078740157483" top="0.59055118110236227" bottom="0.55118110236220474" header="0.51181102362204722" footer="0.51181102362204722"/>
  <pageSetup paperSize="9" scale="65" orientation="landscape" r:id="rId1"/>
  <headerFooter alignWithMargins="0">
    <oddHeader>&amp;L&amp;"굴림,보통"&amp;9ⅩⅠ. 교통 관광 및 정보통신</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1"/>
  <sheetViews>
    <sheetView topLeftCell="A13" zoomScale="90" zoomScaleNormal="90" zoomScaleSheetLayoutView="100" workbookViewId="0">
      <selection activeCell="E31" sqref="E31"/>
    </sheetView>
  </sheetViews>
  <sheetFormatPr defaultRowHeight="13.5"/>
  <cols>
    <col min="1" max="1" width="13.77734375" style="23" customWidth="1"/>
    <col min="2" max="2" width="17.77734375" style="22" customWidth="1"/>
    <col min="3" max="3" width="17.88671875" style="22" customWidth="1"/>
    <col min="4" max="4" width="17.77734375" style="22" customWidth="1"/>
    <col min="5" max="5" width="8.77734375" style="45" customWidth="1"/>
    <col min="6" max="7" width="20.77734375" style="22" customWidth="1"/>
    <col min="8" max="8" width="20.77734375" style="20" customWidth="1"/>
    <col min="9" max="50" width="8.88671875" style="20"/>
    <col min="51" max="16384" width="8.88671875" style="4"/>
  </cols>
  <sheetData>
    <row r="1" spans="1:15" s="13" customFormat="1" ht="15" customHeight="1">
      <c r="A1" s="652" t="s">
        <v>346</v>
      </c>
      <c r="B1" s="652"/>
      <c r="C1" s="652"/>
      <c r="D1" s="652"/>
      <c r="E1" s="51"/>
      <c r="F1" s="653"/>
      <c r="G1" s="653"/>
      <c r="H1" s="653"/>
      <c r="I1" s="52"/>
      <c r="J1" s="52"/>
      <c r="K1" s="52"/>
      <c r="L1" s="52"/>
      <c r="M1" s="52"/>
      <c r="N1" s="52"/>
      <c r="O1" s="53"/>
    </row>
    <row r="2" spans="1:15" s="121" customFormat="1" ht="39.950000000000003" customHeight="1">
      <c r="A2" s="597" t="s">
        <v>366</v>
      </c>
      <c r="B2" s="597"/>
      <c r="C2" s="597"/>
      <c r="D2" s="597"/>
      <c r="E2" s="278"/>
      <c r="F2" s="654" t="s">
        <v>347</v>
      </c>
      <c r="G2" s="654"/>
      <c r="H2" s="654"/>
      <c r="I2" s="136"/>
      <c r="J2" s="136"/>
      <c r="K2" s="136"/>
      <c r="L2" s="136"/>
      <c r="M2" s="136"/>
      <c r="N2" s="136"/>
      <c r="O2" s="137"/>
    </row>
    <row r="3" spans="1:15" s="120" customFormat="1" ht="20.100000000000001" customHeight="1" thickBot="1">
      <c r="A3" s="127" t="s">
        <v>348</v>
      </c>
      <c r="B3" s="122"/>
      <c r="C3" s="122"/>
      <c r="D3" s="122"/>
      <c r="E3" s="119"/>
      <c r="F3" s="264"/>
      <c r="G3" s="264"/>
      <c r="H3" s="277" t="s">
        <v>349</v>
      </c>
    </row>
    <row r="4" spans="1:15" s="14" customFormat="1" ht="16.5" customHeight="1" thickTop="1">
      <c r="A4" s="280" t="s">
        <v>350</v>
      </c>
      <c r="B4" s="655" t="s">
        <v>351</v>
      </c>
      <c r="C4" s="656"/>
      <c r="D4" s="281" t="s">
        <v>352</v>
      </c>
      <c r="E4" s="270"/>
      <c r="F4" s="282" t="s">
        <v>353</v>
      </c>
      <c r="G4" s="655" t="s">
        <v>107</v>
      </c>
      <c r="H4" s="616"/>
    </row>
    <row r="5" spans="1:15" s="14" customFormat="1" ht="16.5" customHeight="1">
      <c r="A5" s="268"/>
      <c r="B5" s="570" t="s">
        <v>354</v>
      </c>
      <c r="C5" s="568"/>
      <c r="D5" s="269" t="s">
        <v>355</v>
      </c>
      <c r="E5" s="270"/>
      <c r="F5" s="266" t="s">
        <v>356</v>
      </c>
      <c r="G5" s="570" t="s">
        <v>357</v>
      </c>
      <c r="H5" s="567"/>
    </row>
    <row r="6" spans="1:15" s="14" customFormat="1" ht="16.5" customHeight="1">
      <c r="A6" s="268" t="s">
        <v>358</v>
      </c>
      <c r="B6" s="265" t="s">
        <v>359</v>
      </c>
      <c r="C6" s="265" t="s">
        <v>360</v>
      </c>
      <c r="D6" s="275" t="s">
        <v>359</v>
      </c>
      <c r="E6" s="279"/>
      <c r="F6" s="276" t="s">
        <v>360</v>
      </c>
      <c r="G6" s="265" t="s">
        <v>359</v>
      </c>
      <c r="H6" s="270" t="s">
        <v>360</v>
      </c>
    </row>
    <row r="7" spans="1:15" s="14" customFormat="1" ht="16.5" customHeight="1" thickBot="1">
      <c r="A7" s="274" t="s">
        <v>361</v>
      </c>
      <c r="B7" s="271" t="s">
        <v>362</v>
      </c>
      <c r="C7" s="271" t="s">
        <v>363</v>
      </c>
      <c r="D7" s="272" t="s">
        <v>362</v>
      </c>
      <c r="E7" s="279"/>
      <c r="F7" s="273" t="s">
        <v>363</v>
      </c>
      <c r="G7" s="271" t="s">
        <v>362</v>
      </c>
      <c r="H7" s="99" t="s">
        <v>363</v>
      </c>
    </row>
    <row r="8" spans="1:15" s="14" customFormat="1" ht="26.25" customHeight="1" thickTop="1">
      <c r="A8" s="267">
        <v>2010</v>
      </c>
      <c r="B8" s="457">
        <v>550479</v>
      </c>
      <c r="C8" s="455">
        <v>20674</v>
      </c>
      <c r="D8" s="455">
        <v>399230</v>
      </c>
      <c r="E8" s="458"/>
      <c r="F8" s="456" t="s">
        <v>341</v>
      </c>
      <c r="G8" s="455">
        <v>151249</v>
      </c>
      <c r="H8" s="455">
        <v>20674</v>
      </c>
    </row>
    <row r="9" spans="1:15" s="15" customFormat="1" ht="26.25" customHeight="1">
      <c r="A9" s="268">
        <v>2011</v>
      </c>
      <c r="B9" s="455">
        <v>554400</v>
      </c>
      <c r="C9" s="455">
        <v>28871</v>
      </c>
      <c r="D9" s="455">
        <v>396957</v>
      </c>
      <c r="E9" s="458"/>
      <c r="F9" s="456" t="s">
        <v>341</v>
      </c>
      <c r="G9" s="455">
        <v>157443</v>
      </c>
      <c r="H9" s="455">
        <v>28871</v>
      </c>
    </row>
    <row r="10" spans="1:15" s="15" customFormat="1" ht="26.25" customHeight="1">
      <c r="A10" s="268">
        <v>2012</v>
      </c>
      <c r="B10" s="455">
        <v>537085</v>
      </c>
      <c r="C10" s="455">
        <v>112723</v>
      </c>
      <c r="D10" s="455">
        <v>381163</v>
      </c>
      <c r="E10" s="458"/>
      <c r="F10" s="459" t="s">
        <v>341</v>
      </c>
      <c r="G10" s="455">
        <v>155922</v>
      </c>
      <c r="H10" s="455">
        <v>112723</v>
      </c>
    </row>
    <row r="11" spans="1:15" s="15" customFormat="1" ht="26.25" customHeight="1">
      <c r="A11" s="268">
        <v>2013</v>
      </c>
      <c r="B11" s="455">
        <v>573270</v>
      </c>
      <c r="C11" s="455" t="s">
        <v>340</v>
      </c>
      <c r="D11" s="455">
        <v>415861</v>
      </c>
      <c r="E11" s="458"/>
      <c r="F11" s="460" t="s">
        <v>341</v>
      </c>
      <c r="G11" s="455">
        <v>157409</v>
      </c>
      <c r="H11" s="455" t="s">
        <v>340</v>
      </c>
    </row>
    <row r="12" spans="1:15" s="14" customFormat="1" ht="26.25" customHeight="1">
      <c r="A12" s="314">
        <v>2014</v>
      </c>
      <c r="B12" s="455">
        <v>486865</v>
      </c>
      <c r="C12" s="455">
        <v>162651</v>
      </c>
      <c r="D12" s="455">
        <v>354887</v>
      </c>
      <c r="E12" s="458"/>
      <c r="F12" s="461" t="s">
        <v>376</v>
      </c>
      <c r="G12" s="455">
        <v>131978</v>
      </c>
      <c r="H12" s="455">
        <v>162651</v>
      </c>
      <c r="I12" s="26"/>
      <c r="J12" s="283"/>
      <c r="K12" s="26"/>
      <c r="L12" s="26"/>
    </row>
    <row r="13" spans="1:15" s="14" customFormat="1" ht="26.25" customHeight="1">
      <c r="A13" s="360">
        <v>2015</v>
      </c>
      <c r="B13" s="455">
        <v>511859</v>
      </c>
      <c r="C13" s="455">
        <v>142811</v>
      </c>
      <c r="D13" s="455">
        <v>379559</v>
      </c>
      <c r="E13" s="458"/>
      <c r="F13" s="462" t="s">
        <v>341</v>
      </c>
      <c r="G13" s="455">
        <v>132300</v>
      </c>
      <c r="H13" s="455">
        <v>142811</v>
      </c>
      <c r="I13" s="26"/>
      <c r="J13" s="283"/>
      <c r="K13" s="26"/>
      <c r="L13" s="26"/>
    </row>
    <row r="14" spans="1:15" s="14" customFormat="1" ht="26.25" customHeight="1">
      <c r="A14" s="483">
        <v>2016</v>
      </c>
      <c r="B14" s="455">
        <v>503732</v>
      </c>
      <c r="C14" s="455">
        <v>163174</v>
      </c>
      <c r="D14" s="455">
        <v>335485</v>
      </c>
      <c r="E14" s="458"/>
      <c r="F14" s="462" t="s">
        <v>341</v>
      </c>
      <c r="G14" s="455">
        <v>168247</v>
      </c>
      <c r="H14" s="455">
        <v>163174</v>
      </c>
      <c r="I14" s="26"/>
      <c r="J14" s="283"/>
      <c r="K14" s="26"/>
      <c r="L14" s="26"/>
    </row>
    <row r="15" spans="1:15" s="341" customFormat="1" ht="26.25" customHeight="1">
      <c r="A15" s="340">
        <v>2017</v>
      </c>
      <c r="B15" s="463">
        <f>SUM(B16:B27)</f>
        <v>463789</v>
      </c>
      <c r="C15" s="463">
        <f>SUM(C16:C27)</f>
        <v>162294</v>
      </c>
      <c r="D15" s="463">
        <f>SUM(D16:D27)</f>
        <v>279752</v>
      </c>
      <c r="E15" s="463"/>
      <c r="F15" s="464" t="s">
        <v>405</v>
      </c>
      <c r="G15" s="463">
        <f t="shared" ref="G15:H15" si="0">SUM(G16:G27)</f>
        <v>184037</v>
      </c>
      <c r="H15" s="463">
        <f t="shared" si="0"/>
        <v>162294</v>
      </c>
      <c r="J15" s="342"/>
    </row>
    <row r="16" spans="1:15" s="26" customFormat="1" ht="21.95" customHeight="1">
      <c r="A16" s="198" t="s">
        <v>364</v>
      </c>
      <c r="B16" s="455">
        <f>SUM(D16,G16)</f>
        <v>25774</v>
      </c>
      <c r="C16" s="455">
        <f>SUM(F16,H16)</f>
        <v>13348</v>
      </c>
      <c r="D16" s="516">
        <v>10282</v>
      </c>
      <c r="E16" s="465"/>
      <c r="F16" s="517" t="s">
        <v>29</v>
      </c>
      <c r="G16" s="516">
        <v>15492</v>
      </c>
      <c r="H16" s="516">
        <v>13348</v>
      </c>
      <c r="J16" s="283"/>
    </row>
    <row r="17" spans="1:12" s="26" customFormat="1" ht="21.95" customHeight="1">
      <c r="A17" s="198" t="s">
        <v>0</v>
      </c>
      <c r="B17" s="455">
        <f t="shared" ref="B17:B26" si="1">SUM(D17,G17)</f>
        <v>22163</v>
      </c>
      <c r="C17" s="455">
        <f t="shared" ref="C17:C26" si="2">SUM(F17,H17)</f>
        <v>9702</v>
      </c>
      <c r="D17" s="516">
        <v>8282</v>
      </c>
      <c r="E17" s="465"/>
      <c r="F17" s="517" t="s">
        <v>29</v>
      </c>
      <c r="G17" s="516">
        <v>13881</v>
      </c>
      <c r="H17" s="516">
        <v>9702</v>
      </c>
      <c r="J17" s="283"/>
    </row>
    <row r="18" spans="1:12" s="26" customFormat="1" ht="21.95" customHeight="1">
      <c r="A18" s="198" t="s">
        <v>1</v>
      </c>
      <c r="B18" s="455">
        <f t="shared" si="1"/>
        <v>33661</v>
      </c>
      <c r="C18" s="455">
        <f t="shared" si="2"/>
        <v>13809</v>
      </c>
      <c r="D18" s="516">
        <v>16148</v>
      </c>
      <c r="E18" s="465"/>
      <c r="F18" s="517" t="s">
        <v>29</v>
      </c>
      <c r="G18" s="516">
        <v>17513</v>
      </c>
      <c r="H18" s="516">
        <v>13809</v>
      </c>
      <c r="J18" s="283"/>
    </row>
    <row r="19" spans="1:12" s="26" customFormat="1" ht="21.95" customHeight="1">
      <c r="A19" s="198" t="s">
        <v>2</v>
      </c>
      <c r="B19" s="455">
        <f t="shared" si="1"/>
        <v>40672</v>
      </c>
      <c r="C19" s="455">
        <f t="shared" si="2"/>
        <v>14983</v>
      </c>
      <c r="D19" s="516">
        <v>24002</v>
      </c>
      <c r="E19" s="465"/>
      <c r="F19" s="517" t="s">
        <v>29</v>
      </c>
      <c r="G19" s="516">
        <v>16670</v>
      </c>
      <c r="H19" s="516">
        <v>14983</v>
      </c>
      <c r="J19" s="283"/>
    </row>
    <row r="20" spans="1:12" s="26" customFormat="1" ht="21.95" customHeight="1">
      <c r="A20" s="198" t="s">
        <v>3</v>
      </c>
      <c r="B20" s="455">
        <f t="shared" si="1"/>
        <v>54934</v>
      </c>
      <c r="C20" s="455">
        <f t="shared" si="2"/>
        <v>12689</v>
      </c>
      <c r="D20" s="516">
        <v>38583</v>
      </c>
      <c r="E20" s="465"/>
      <c r="F20" s="517" t="s">
        <v>29</v>
      </c>
      <c r="G20" s="516">
        <v>16351</v>
      </c>
      <c r="H20" s="516">
        <v>12689</v>
      </c>
      <c r="J20" s="283"/>
    </row>
    <row r="21" spans="1:12" s="26" customFormat="1" ht="21.95" customHeight="1">
      <c r="A21" s="198" t="s">
        <v>4</v>
      </c>
      <c r="B21" s="455">
        <f t="shared" si="1"/>
        <v>41321</v>
      </c>
      <c r="C21" s="455">
        <f t="shared" si="2"/>
        <v>12953</v>
      </c>
      <c r="D21" s="516">
        <v>24694</v>
      </c>
      <c r="E21" s="465"/>
      <c r="F21" s="517" t="s">
        <v>29</v>
      </c>
      <c r="G21" s="516">
        <v>16627</v>
      </c>
      <c r="H21" s="516">
        <v>12953</v>
      </c>
      <c r="J21" s="283"/>
    </row>
    <row r="22" spans="1:12" s="26" customFormat="1" ht="21.95" customHeight="1">
      <c r="A22" s="198" t="s">
        <v>5</v>
      </c>
      <c r="B22" s="455">
        <f t="shared" si="1"/>
        <v>47875</v>
      </c>
      <c r="C22" s="455">
        <f t="shared" si="2"/>
        <v>12610</v>
      </c>
      <c r="D22" s="516">
        <v>34396</v>
      </c>
      <c r="E22" s="465"/>
      <c r="F22" s="517" t="s">
        <v>29</v>
      </c>
      <c r="G22" s="516">
        <v>13479</v>
      </c>
      <c r="H22" s="516">
        <v>12610</v>
      </c>
      <c r="J22" s="283"/>
    </row>
    <row r="23" spans="1:12" s="26" customFormat="1" ht="21.95" customHeight="1">
      <c r="A23" s="198" t="s">
        <v>6</v>
      </c>
      <c r="B23" s="455">
        <f t="shared" si="1"/>
        <v>56060</v>
      </c>
      <c r="C23" s="455">
        <f t="shared" si="2"/>
        <v>13271</v>
      </c>
      <c r="D23" s="516">
        <v>39633</v>
      </c>
      <c r="E23" s="465"/>
      <c r="F23" s="517" t="s">
        <v>29</v>
      </c>
      <c r="G23" s="516">
        <v>16427</v>
      </c>
      <c r="H23" s="516">
        <v>13271</v>
      </c>
      <c r="J23" s="283"/>
    </row>
    <row r="24" spans="1:12" s="26" customFormat="1" ht="21.95" customHeight="1">
      <c r="A24" s="198" t="s">
        <v>7</v>
      </c>
      <c r="B24" s="455">
        <f t="shared" si="1"/>
        <v>43579</v>
      </c>
      <c r="C24" s="455">
        <f t="shared" si="2"/>
        <v>15255</v>
      </c>
      <c r="D24" s="516">
        <v>28398</v>
      </c>
      <c r="E24" s="465"/>
      <c r="F24" s="517" t="s">
        <v>29</v>
      </c>
      <c r="G24" s="516">
        <v>15181</v>
      </c>
      <c r="H24" s="516">
        <v>15255</v>
      </c>
      <c r="J24" s="283"/>
    </row>
    <row r="25" spans="1:12" s="26" customFormat="1" ht="21.95" customHeight="1">
      <c r="A25" s="198" t="s">
        <v>8</v>
      </c>
      <c r="B25" s="455">
        <f t="shared" si="1"/>
        <v>45657</v>
      </c>
      <c r="C25" s="455">
        <f t="shared" si="2"/>
        <v>14294</v>
      </c>
      <c r="D25" s="516">
        <v>33569</v>
      </c>
      <c r="E25" s="465"/>
      <c r="F25" s="517" t="s">
        <v>29</v>
      </c>
      <c r="G25" s="516">
        <v>12088</v>
      </c>
      <c r="H25" s="516">
        <v>14294</v>
      </c>
      <c r="J25" s="283"/>
    </row>
    <row r="26" spans="1:12" s="26" customFormat="1" ht="21.95" customHeight="1">
      <c r="A26" s="198" t="s">
        <v>9</v>
      </c>
      <c r="B26" s="455">
        <f t="shared" si="1"/>
        <v>27161</v>
      </c>
      <c r="C26" s="455">
        <f t="shared" si="2"/>
        <v>14727</v>
      </c>
      <c r="D26" s="516">
        <v>12529</v>
      </c>
      <c r="E26" s="465"/>
      <c r="F26" s="517" t="s">
        <v>29</v>
      </c>
      <c r="G26" s="516">
        <v>14632</v>
      </c>
      <c r="H26" s="516">
        <v>14727</v>
      </c>
      <c r="J26" s="283"/>
    </row>
    <row r="27" spans="1:12" s="26" customFormat="1" ht="21.95" customHeight="1">
      <c r="A27" s="198" t="s">
        <v>10</v>
      </c>
      <c r="B27" s="455">
        <f>SUM(D27,G27)</f>
        <v>24932</v>
      </c>
      <c r="C27" s="455">
        <f>SUM(F27,H27)</f>
        <v>14653</v>
      </c>
      <c r="D27" s="516">
        <v>9236</v>
      </c>
      <c r="E27" s="465"/>
      <c r="F27" s="517" t="s">
        <v>29</v>
      </c>
      <c r="G27" s="516">
        <v>15696</v>
      </c>
      <c r="H27" s="516">
        <v>14653</v>
      </c>
      <c r="J27" s="283"/>
    </row>
    <row r="28" spans="1:12" s="15" customFormat="1" ht="3.75" customHeight="1" thickBot="1">
      <c r="A28" s="69"/>
      <c r="B28" s="70"/>
      <c r="C28" s="96"/>
      <c r="D28" s="71"/>
      <c r="E28" s="361"/>
      <c r="F28" s="368"/>
      <c r="G28" s="392"/>
      <c r="H28" s="392"/>
      <c r="I28" s="76"/>
      <c r="J28" s="76"/>
      <c r="K28" s="76"/>
      <c r="L28" s="76"/>
    </row>
    <row r="29" spans="1:12" s="120" customFormat="1" ht="20.100000000000001" customHeight="1" thickTop="1">
      <c r="A29" s="651" t="s">
        <v>414</v>
      </c>
      <c r="B29" s="651"/>
      <c r="C29" s="651"/>
      <c r="D29" s="651"/>
      <c r="E29" s="119"/>
      <c r="F29" s="657" t="s">
        <v>365</v>
      </c>
      <c r="G29" s="657"/>
      <c r="H29" s="657"/>
      <c r="I29" s="122"/>
      <c r="J29" s="122"/>
      <c r="K29" s="122"/>
      <c r="L29" s="122"/>
    </row>
    <row r="30" spans="1:12" s="117" customFormat="1" ht="13.5" customHeight="1">
      <c r="A30" s="134"/>
      <c r="B30" s="125"/>
      <c r="C30" s="125"/>
      <c r="D30" s="125"/>
      <c r="E30" s="135"/>
      <c r="F30" s="125"/>
      <c r="G30" s="125"/>
      <c r="H30" s="284"/>
    </row>
    <row r="31" spans="1:12" s="112" customFormat="1" ht="17.25" customHeight="1">
      <c r="A31" s="134"/>
      <c r="B31" s="125"/>
      <c r="C31" s="125"/>
      <c r="D31" s="125"/>
      <c r="E31" s="135"/>
      <c r="F31" s="125"/>
      <c r="G31" s="125"/>
      <c r="H31" s="118"/>
    </row>
  </sheetData>
  <mergeCells count="10">
    <mergeCell ref="B5:C5"/>
    <mergeCell ref="G5:H5"/>
    <mergeCell ref="A29:D29"/>
    <mergeCell ref="A1:D1"/>
    <mergeCell ref="F1:H1"/>
    <mergeCell ref="A2:D2"/>
    <mergeCell ref="F2:H2"/>
    <mergeCell ref="B4:C4"/>
    <mergeCell ref="G4:H4"/>
    <mergeCell ref="F29:H29"/>
  </mergeCells>
  <phoneticPr fontId="3" type="noConversion"/>
  <pageMargins left="0.70866141732283472" right="0.59055118110236227" top="0.78740157480314965" bottom="0.47244094488188981" header="0.51181102362204722" footer="0.19685039370078741"/>
  <pageSetup paperSize="9" scale="75" orientation="landscape" r:id="rId1"/>
  <headerFooter alignWithMargins="0">
    <oddHeader>&amp;L&amp;"굴림,보통"&amp;9ⅩⅠ. 교통 관광 및 정보통신</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
  <sheetViews>
    <sheetView topLeftCell="A16" zoomScale="89" zoomScaleNormal="89" workbookViewId="0">
      <selection activeCell="H29" sqref="H29"/>
    </sheetView>
  </sheetViews>
  <sheetFormatPr defaultRowHeight="13.5"/>
  <cols>
    <col min="1" max="1" width="7.77734375" style="73" customWidth="1"/>
    <col min="2" max="2" width="9.21875" style="73" customWidth="1"/>
    <col min="3" max="3" width="9.109375" style="73" customWidth="1"/>
    <col min="4" max="4" width="8.44140625" style="73" customWidth="1"/>
    <col min="5" max="5" width="7.77734375" style="73" customWidth="1"/>
    <col min="6" max="6" width="8.6640625" style="73" customWidth="1"/>
    <col min="7" max="8" width="7.77734375" style="73" customWidth="1"/>
    <col min="9" max="9" width="8.5546875" style="73" customWidth="1"/>
    <col min="10" max="10" width="9" style="167" customWidth="1"/>
    <col min="11" max="14" width="7.77734375" style="73" customWidth="1"/>
    <col min="15" max="15" width="8.44140625" style="73" customWidth="1"/>
    <col min="16" max="16" width="8.88671875" style="73" customWidth="1"/>
    <col min="17" max="19" width="10.21875" style="73" customWidth="1"/>
    <col min="20" max="16384" width="8.88671875" style="167"/>
  </cols>
  <sheetData>
    <row r="1" spans="1:20" s="168" customFormat="1" ht="17.25" customHeight="1">
      <c r="A1" s="178"/>
      <c r="B1" s="173"/>
      <c r="C1" s="173"/>
      <c r="D1" s="173"/>
      <c r="E1" s="173"/>
      <c r="F1" s="173"/>
      <c r="G1" s="173"/>
      <c r="H1" s="173"/>
      <c r="I1" s="173"/>
      <c r="J1" s="173"/>
      <c r="K1" s="174"/>
      <c r="L1" s="174"/>
      <c r="M1" s="175"/>
      <c r="N1" s="175"/>
      <c r="O1" s="175"/>
      <c r="P1" s="175"/>
      <c r="Q1" s="175"/>
      <c r="R1" s="175"/>
      <c r="S1" s="176"/>
    </row>
    <row r="2" spans="1:20" s="138" customFormat="1" ht="34.5" customHeight="1">
      <c r="A2" s="654" t="s">
        <v>208</v>
      </c>
      <c r="B2" s="654"/>
      <c r="C2" s="654"/>
      <c r="D2" s="654"/>
      <c r="E2" s="654"/>
      <c r="F2" s="654"/>
      <c r="G2" s="654"/>
      <c r="H2" s="654"/>
      <c r="I2" s="654"/>
      <c r="K2" s="654" t="s">
        <v>209</v>
      </c>
      <c r="L2" s="654"/>
      <c r="M2" s="654"/>
      <c r="N2" s="654"/>
      <c r="O2" s="654"/>
      <c r="P2" s="654"/>
      <c r="Q2" s="654"/>
      <c r="R2" s="654"/>
      <c r="S2" s="654"/>
    </row>
    <row r="3" spans="1:20" s="165" customFormat="1" ht="24" customHeight="1" thickBot="1">
      <c r="A3" s="293" t="s">
        <v>210</v>
      </c>
      <c r="B3" s="293"/>
      <c r="C3" s="293"/>
      <c r="D3" s="293"/>
      <c r="E3" s="293"/>
      <c r="F3" s="293"/>
      <c r="G3" s="293"/>
      <c r="H3" s="293"/>
      <c r="I3" s="293"/>
      <c r="K3" s="293"/>
      <c r="L3" s="293"/>
      <c r="M3" s="293"/>
      <c r="N3" s="293"/>
      <c r="O3" s="293"/>
      <c r="P3" s="293"/>
      <c r="Q3" s="293"/>
      <c r="R3" s="293"/>
      <c r="S3" s="293" t="s">
        <v>211</v>
      </c>
    </row>
    <row r="4" spans="1:20" s="285" customFormat="1" ht="20.25" customHeight="1" thickTop="1">
      <c r="A4" s="290" t="s">
        <v>345</v>
      </c>
      <c r="B4" s="58" t="s">
        <v>212</v>
      </c>
      <c r="C4" s="58" t="s">
        <v>72</v>
      </c>
      <c r="D4" s="58" t="s">
        <v>73</v>
      </c>
      <c r="E4" s="660" t="s">
        <v>139</v>
      </c>
      <c r="F4" s="661"/>
      <c r="G4" s="661"/>
      <c r="H4" s="661"/>
      <c r="I4" s="661"/>
      <c r="K4" s="661" t="s">
        <v>213</v>
      </c>
      <c r="L4" s="661"/>
      <c r="M4" s="661"/>
      <c r="N4" s="661"/>
      <c r="O4" s="661"/>
      <c r="P4" s="661"/>
      <c r="Q4" s="661"/>
      <c r="R4" s="661"/>
      <c r="S4" s="661"/>
    </row>
    <row r="5" spans="1:20" s="285" customFormat="1" ht="20.25" customHeight="1">
      <c r="A5" s="290" t="s">
        <v>54</v>
      </c>
      <c r="B5" s="287"/>
      <c r="C5" s="287"/>
      <c r="D5" s="287"/>
      <c r="E5" s="292" t="s">
        <v>214</v>
      </c>
      <c r="F5" s="194" t="s">
        <v>120</v>
      </c>
      <c r="G5" s="59" t="s">
        <v>109</v>
      </c>
      <c r="H5" s="60" t="s">
        <v>215</v>
      </c>
      <c r="I5" s="61" t="s">
        <v>74</v>
      </c>
      <c r="K5" s="64" t="s">
        <v>75</v>
      </c>
      <c r="L5" s="65" t="s">
        <v>76</v>
      </c>
      <c r="M5" s="61" t="s">
        <v>77</v>
      </c>
      <c r="N5" s="61" t="s">
        <v>78</v>
      </c>
      <c r="O5" s="61" t="s">
        <v>110</v>
      </c>
      <c r="P5" s="61" t="s">
        <v>140</v>
      </c>
      <c r="Q5" s="61" t="s">
        <v>79</v>
      </c>
      <c r="R5" s="61" t="s">
        <v>106</v>
      </c>
      <c r="S5" s="61" t="s">
        <v>216</v>
      </c>
    </row>
    <row r="6" spans="1:20" s="285" customFormat="1" ht="20.25" customHeight="1">
      <c r="A6" s="290" t="s">
        <v>20</v>
      </c>
      <c r="B6" s="292"/>
      <c r="C6" s="292" t="s">
        <v>80</v>
      </c>
      <c r="D6" s="287" t="s">
        <v>217</v>
      </c>
      <c r="E6" s="287"/>
      <c r="F6" s="164"/>
      <c r="H6" s="287"/>
      <c r="I6" s="292"/>
      <c r="K6" s="63" t="s">
        <v>81</v>
      </c>
      <c r="L6" s="56" t="s">
        <v>82</v>
      </c>
      <c r="M6" s="292"/>
      <c r="N6" s="292" t="s">
        <v>83</v>
      </c>
      <c r="O6" s="287"/>
      <c r="Q6" s="292" t="s">
        <v>218</v>
      </c>
      <c r="R6" s="292" t="s">
        <v>84</v>
      </c>
      <c r="S6" s="292"/>
    </row>
    <row r="7" spans="1:20" s="285" customFormat="1" ht="20.25" customHeight="1">
      <c r="A7" s="291" t="s">
        <v>60</v>
      </c>
      <c r="B7" s="288" t="s">
        <v>219</v>
      </c>
      <c r="C7" s="288" t="s">
        <v>85</v>
      </c>
      <c r="D7" s="288" t="s">
        <v>86</v>
      </c>
      <c r="E7" s="288" t="s">
        <v>87</v>
      </c>
      <c r="F7" s="289" t="s">
        <v>220</v>
      </c>
      <c r="G7" s="62" t="s">
        <v>221</v>
      </c>
      <c r="H7" s="288" t="s">
        <v>88</v>
      </c>
      <c r="I7" s="286" t="s">
        <v>89</v>
      </c>
      <c r="K7" s="66" t="s">
        <v>222</v>
      </c>
      <c r="L7" s="67" t="s">
        <v>223</v>
      </c>
      <c r="M7" s="286" t="s">
        <v>90</v>
      </c>
      <c r="N7" s="286" t="s">
        <v>224</v>
      </c>
      <c r="O7" s="288" t="s">
        <v>225</v>
      </c>
      <c r="P7" s="288" t="s">
        <v>141</v>
      </c>
      <c r="Q7" s="288" t="s">
        <v>117</v>
      </c>
      <c r="R7" s="286" t="s">
        <v>91</v>
      </c>
      <c r="S7" s="286" t="s">
        <v>226</v>
      </c>
    </row>
    <row r="8" spans="1:20" s="63" customFormat="1" ht="23.25" customHeight="1">
      <c r="A8" s="177">
        <v>2010</v>
      </c>
      <c r="B8" s="467">
        <v>19261661</v>
      </c>
      <c r="C8" s="467">
        <v>14399365</v>
      </c>
      <c r="D8" s="467">
        <v>4862296</v>
      </c>
      <c r="E8" s="467">
        <v>795511</v>
      </c>
      <c r="F8" s="467">
        <v>1683245</v>
      </c>
      <c r="G8" s="468">
        <v>0</v>
      </c>
      <c r="H8" s="467">
        <v>69900</v>
      </c>
      <c r="I8" s="467">
        <v>1149718</v>
      </c>
      <c r="J8" s="469"/>
      <c r="K8" s="468">
        <v>0</v>
      </c>
      <c r="L8" s="468">
        <v>0</v>
      </c>
      <c r="M8" s="467">
        <v>708113</v>
      </c>
      <c r="N8" s="467">
        <v>5927</v>
      </c>
      <c r="O8" s="467">
        <v>33821</v>
      </c>
      <c r="P8" s="467">
        <v>574525</v>
      </c>
      <c r="Q8" s="467">
        <v>1631870</v>
      </c>
      <c r="R8" s="467">
        <v>1277396</v>
      </c>
      <c r="S8" s="470">
        <v>11331635</v>
      </c>
    </row>
    <row r="9" spans="1:20" s="63" customFormat="1" ht="23.25" customHeight="1">
      <c r="A9" s="326">
        <v>2011</v>
      </c>
      <c r="B9" s="470">
        <v>19817692</v>
      </c>
      <c r="C9" s="470">
        <v>15065121</v>
      </c>
      <c r="D9" s="470">
        <v>4752571</v>
      </c>
      <c r="E9" s="470">
        <v>740175</v>
      </c>
      <c r="F9" s="470">
        <v>1698305</v>
      </c>
      <c r="G9" s="470">
        <v>1117</v>
      </c>
      <c r="H9" s="470">
        <v>144578</v>
      </c>
      <c r="I9" s="470">
        <v>1178864</v>
      </c>
      <c r="J9" s="469"/>
      <c r="K9" s="468">
        <v>0</v>
      </c>
      <c r="L9" s="468">
        <v>0</v>
      </c>
      <c r="M9" s="470">
        <v>820159</v>
      </c>
      <c r="N9" s="470">
        <v>9806</v>
      </c>
      <c r="O9" s="470">
        <v>62380</v>
      </c>
      <c r="P9" s="470">
        <v>256569</v>
      </c>
      <c r="Q9" s="470">
        <v>1588042</v>
      </c>
      <c r="R9" s="470">
        <v>1525416</v>
      </c>
      <c r="S9" s="470">
        <v>11792281</v>
      </c>
    </row>
    <row r="10" spans="1:20" s="63" customFormat="1" ht="23.25" customHeight="1">
      <c r="A10" s="326">
        <v>2012</v>
      </c>
      <c r="B10" s="470">
        <v>18745410</v>
      </c>
      <c r="C10" s="470">
        <v>14746544</v>
      </c>
      <c r="D10" s="470">
        <v>3998866</v>
      </c>
      <c r="E10" s="470">
        <v>724763</v>
      </c>
      <c r="F10" s="470">
        <v>1788477</v>
      </c>
      <c r="G10" s="470">
        <v>2183</v>
      </c>
      <c r="H10" s="470">
        <v>87808</v>
      </c>
      <c r="I10" s="470">
        <v>1230851</v>
      </c>
      <c r="J10" s="469"/>
      <c r="K10" s="468">
        <v>0</v>
      </c>
      <c r="L10" s="468">
        <v>0</v>
      </c>
      <c r="M10" s="470">
        <v>704964</v>
      </c>
      <c r="N10" s="470">
        <v>10368</v>
      </c>
      <c r="O10" s="470">
        <v>61523</v>
      </c>
      <c r="P10" s="470">
        <v>181948</v>
      </c>
      <c r="Q10" s="470">
        <v>1436023</v>
      </c>
      <c r="R10" s="470">
        <v>1698541</v>
      </c>
      <c r="S10" s="470">
        <v>10817961</v>
      </c>
    </row>
    <row r="11" spans="1:20" s="63" customFormat="1" ht="23.25" customHeight="1">
      <c r="A11" s="326">
        <v>2013</v>
      </c>
      <c r="B11" s="470">
        <v>18610805</v>
      </c>
      <c r="C11" s="470">
        <v>13802832</v>
      </c>
      <c r="D11" s="470">
        <v>4807973</v>
      </c>
      <c r="E11" s="470">
        <v>583666</v>
      </c>
      <c r="F11" s="470">
        <v>1548026</v>
      </c>
      <c r="G11" s="470">
        <v>279</v>
      </c>
      <c r="H11" s="470">
        <v>110718</v>
      </c>
      <c r="I11" s="470">
        <v>1112092</v>
      </c>
      <c r="J11" s="469"/>
      <c r="K11" s="468">
        <v>0</v>
      </c>
      <c r="L11" s="468">
        <v>0</v>
      </c>
      <c r="M11" s="470">
        <v>809373</v>
      </c>
      <c r="N11" s="470">
        <v>11998</v>
      </c>
      <c r="O11" s="471">
        <v>12175</v>
      </c>
      <c r="P11" s="471">
        <v>831029</v>
      </c>
      <c r="Q11" s="471">
        <v>1935502</v>
      </c>
      <c r="R11" s="470">
        <v>1646033</v>
      </c>
      <c r="S11" s="470">
        <v>10009914</v>
      </c>
    </row>
    <row r="12" spans="1:20" s="63" customFormat="1" ht="23.25" customHeight="1">
      <c r="A12" s="326">
        <v>2014</v>
      </c>
      <c r="B12" s="469">
        <v>18635390</v>
      </c>
      <c r="C12" s="469">
        <v>14456091</v>
      </c>
      <c r="D12" s="469">
        <v>4179299</v>
      </c>
      <c r="E12" s="469">
        <v>703474</v>
      </c>
      <c r="F12" s="469">
        <v>1324321</v>
      </c>
      <c r="G12" s="469">
        <v>47</v>
      </c>
      <c r="H12" s="469">
        <v>95146</v>
      </c>
      <c r="I12" s="469">
        <v>995919</v>
      </c>
      <c r="J12" s="469"/>
      <c r="K12" s="472">
        <v>4933</v>
      </c>
      <c r="L12" s="469">
        <v>0</v>
      </c>
      <c r="M12" s="469">
        <v>771985</v>
      </c>
      <c r="N12" s="469">
        <v>12621</v>
      </c>
      <c r="O12" s="473" t="s">
        <v>371</v>
      </c>
      <c r="P12" s="474">
        <v>1093674</v>
      </c>
      <c r="Q12" s="469">
        <v>1143439</v>
      </c>
      <c r="R12" s="469">
        <v>1583650</v>
      </c>
      <c r="S12" s="469">
        <v>10906181</v>
      </c>
    </row>
    <row r="13" spans="1:20" s="63" customFormat="1" ht="23.25" customHeight="1">
      <c r="A13" s="326">
        <v>2015</v>
      </c>
      <c r="B13" s="469">
        <v>18487579</v>
      </c>
      <c r="C13" s="469">
        <v>14973020</v>
      </c>
      <c r="D13" s="469">
        <v>3514559</v>
      </c>
      <c r="E13" s="469">
        <v>595974</v>
      </c>
      <c r="F13" s="469">
        <v>1289811</v>
      </c>
      <c r="G13" s="469">
        <v>62</v>
      </c>
      <c r="H13" s="469">
        <v>50301</v>
      </c>
      <c r="I13" s="469">
        <v>914039</v>
      </c>
      <c r="J13" s="469"/>
      <c r="K13" s="472">
        <v>0</v>
      </c>
      <c r="L13" s="469">
        <v>0</v>
      </c>
      <c r="M13" s="469">
        <v>880981</v>
      </c>
      <c r="N13" s="469">
        <v>13716</v>
      </c>
      <c r="O13" s="473">
        <v>0</v>
      </c>
      <c r="P13" s="474">
        <v>825543</v>
      </c>
      <c r="Q13" s="469">
        <v>1156812</v>
      </c>
      <c r="R13" s="469">
        <v>1258386</v>
      </c>
      <c r="S13" s="469">
        <v>11502078</v>
      </c>
    </row>
    <row r="14" spans="1:20" s="63" customFormat="1" ht="23.25" customHeight="1">
      <c r="A14" s="326">
        <v>2016</v>
      </c>
      <c r="B14" s="469">
        <v>19617684</v>
      </c>
      <c r="C14" s="469">
        <v>16229917</v>
      </c>
      <c r="D14" s="469">
        <v>3387767</v>
      </c>
      <c r="E14" s="469">
        <v>762186</v>
      </c>
      <c r="F14" s="469">
        <v>1163694</v>
      </c>
      <c r="G14" s="469">
        <v>58</v>
      </c>
      <c r="H14" s="469">
        <v>47686</v>
      </c>
      <c r="I14" s="469">
        <v>974002</v>
      </c>
      <c r="J14" s="469"/>
      <c r="K14" s="472">
        <v>58</v>
      </c>
      <c r="L14" s="469" t="s">
        <v>340</v>
      </c>
      <c r="M14" s="469">
        <v>753502</v>
      </c>
      <c r="N14" s="469">
        <v>23008</v>
      </c>
      <c r="O14" s="473" t="s">
        <v>340</v>
      </c>
      <c r="P14" s="474">
        <v>660981</v>
      </c>
      <c r="Q14" s="469">
        <v>1389633</v>
      </c>
      <c r="R14" s="469">
        <v>1150570</v>
      </c>
      <c r="S14" s="469">
        <v>12692306</v>
      </c>
    </row>
    <row r="15" spans="1:20" s="339" customFormat="1" ht="23.25" customHeight="1">
      <c r="A15" s="338">
        <v>2017</v>
      </c>
      <c r="B15" s="475">
        <f>SUM(C15:D15)</f>
        <v>19244253</v>
      </c>
      <c r="C15" s="476">
        <f>SUM(C16:C27)</f>
        <v>15687122</v>
      </c>
      <c r="D15" s="476">
        <f t="shared" ref="D15:G15" si="0">SUM(D16:D27)</f>
        <v>3557131</v>
      </c>
      <c r="E15" s="477">
        <f>SUM(E16:E27)</f>
        <v>937962</v>
      </c>
      <c r="F15" s="477">
        <f>SUM(F16:F27)</f>
        <v>1105288</v>
      </c>
      <c r="G15" s="478">
        <f t="shared" si="0"/>
        <v>185</v>
      </c>
      <c r="H15" s="477">
        <f>SUM(H16:H27)</f>
        <v>57535</v>
      </c>
      <c r="I15" s="477">
        <f>SUM(I16:I27)</f>
        <v>1132475</v>
      </c>
      <c r="J15" s="477"/>
      <c r="K15" s="477">
        <f t="shared" ref="K15" si="1">SUM(K16:K27)</f>
        <v>0</v>
      </c>
      <c r="L15" s="477" t="s">
        <v>410</v>
      </c>
      <c r="M15" s="477">
        <f t="shared" ref="M15:R15" si="2">SUM(M16:M27)</f>
        <v>746875</v>
      </c>
      <c r="N15" s="477">
        <f>SUM(N16:N27)</f>
        <v>26571</v>
      </c>
      <c r="O15" s="477" t="s">
        <v>406</v>
      </c>
      <c r="P15" s="477">
        <f t="shared" si="2"/>
        <v>544323</v>
      </c>
      <c r="Q15" s="477">
        <f t="shared" si="2"/>
        <v>1538718</v>
      </c>
      <c r="R15" s="477">
        <f t="shared" si="2"/>
        <v>1001335</v>
      </c>
      <c r="S15" s="477">
        <f>SUM(S16:S27)</f>
        <v>11800501</v>
      </c>
    </row>
    <row r="16" spans="1:20" s="394" customFormat="1" ht="23.25" customHeight="1">
      <c r="A16" s="326" t="s">
        <v>227</v>
      </c>
      <c r="B16" s="503">
        <f t="shared" ref="B16:B27" si="3">SUM(C16:D16)</f>
        <v>1676664</v>
      </c>
      <c r="C16" s="518">
        <v>1273701</v>
      </c>
      <c r="D16" s="519">
        <v>402963</v>
      </c>
      <c r="E16" s="518">
        <v>76984</v>
      </c>
      <c r="F16" s="518">
        <v>102775</v>
      </c>
      <c r="G16" s="520">
        <v>0</v>
      </c>
      <c r="H16" s="518">
        <v>0</v>
      </c>
      <c r="I16" s="518">
        <v>83207</v>
      </c>
      <c r="J16" s="466"/>
      <c r="K16" s="521">
        <v>0</v>
      </c>
      <c r="L16" s="521">
        <v>0</v>
      </c>
      <c r="M16" s="518">
        <v>48962</v>
      </c>
      <c r="N16" s="518">
        <v>2202</v>
      </c>
      <c r="O16" s="518">
        <v>0</v>
      </c>
      <c r="P16" s="518">
        <v>61102</v>
      </c>
      <c r="Q16" s="518">
        <v>96821</v>
      </c>
      <c r="R16" s="518">
        <v>81164</v>
      </c>
      <c r="S16" s="518">
        <v>1123447</v>
      </c>
      <c r="T16" s="393"/>
    </row>
    <row r="17" spans="1:20" s="394" customFormat="1" ht="23.25" customHeight="1">
      <c r="A17" s="326" t="s">
        <v>92</v>
      </c>
      <c r="B17" s="503">
        <f t="shared" si="3"/>
        <v>1254382</v>
      </c>
      <c r="C17" s="519">
        <v>933593</v>
      </c>
      <c r="D17" s="519">
        <v>320789</v>
      </c>
      <c r="E17" s="518">
        <v>48025</v>
      </c>
      <c r="F17" s="518">
        <v>80061</v>
      </c>
      <c r="G17" s="520">
        <v>0</v>
      </c>
      <c r="H17" s="518">
        <v>2508</v>
      </c>
      <c r="I17" s="518">
        <v>67461</v>
      </c>
      <c r="J17" s="466"/>
      <c r="K17" s="521">
        <v>0</v>
      </c>
      <c r="L17" s="521">
        <v>0</v>
      </c>
      <c r="M17" s="518">
        <v>55483</v>
      </c>
      <c r="N17" s="518">
        <v>1446</v>
      </c>
      <c r="O17" s="518">
        <v>0</v>
      </c>
      <c r="P17" s="518">
        <v>62973</v>
      </c>
      <c r="Q17" s="518">
        <v>122512</v>
      </c>
      <c r="R17" s="518">
        <v>100744</v>
      </c>
      <c r="S17" s="518">
        <v>713169</v>
      </c>
      <c r="T17" s="393"/>
    </row>
    <row r="18" spans="1:20" s="394" customFormat="1" ht="23.25" customHeight="1">
      <c r="A18" s="326" t="s">
        <v>228</v>
      </c>
      <c r="B18" s="503">
        <f t="shared" si="3"/>
        <v>1527536</v>
      </c>
      <c r="C18" s="519">
        <v>1245862</v>
      </c>
      <c r="D18" s="519">
        <v>281674</v>
      </c>
      <c r="E18" s="518">
        <v>81829</v>
      </c>
      <c r="F18" s="518">
        <v>77160</v>
      </c>
      <c r="G18" s="518">
        <v>0</v>
      </c>
      <c r="H18" s="518">
        <v>7270</v>
      </c>
      <c r="I18" s="518">
        <v>89768</v>
      </c>
      <c r="J18" s="466"/>
      <c r="K18" s="521">
        <v>0</v>
      </c>
      <c r="L18" s="521">
        <v>0</v>
      </c>
      <c r="M18" s="518">
        <v>60788</v>
      </c>
      <c r="N18" s="518">
        <v>2351</v>
      </c>
      <c r="O18" s="518">
        <v>0</v>
      </c>
      <c r="P18" s="518">
        <v>60090</v>
      </c>
      <c r="Q18" s="518">
        <v>127619</v>
      </c>
      <c r="R18" s="518">
        <v>87839</v>
      </c>
      <c r="S18" s="518">
        <v>932822</v>
      </c>
      <c r="T18" s="393"/>
    </row>
    <row r="19" spans="1:20" s="394" customFormat="1" ht="23.25" customHeight="1">
      <c r="A19" s="326" t="s">
        <v>63</v>
      </c>
      <c r="B19" s="503">
        <f t="shared" si="3"/>
        <v>1745448</v>
      </c>
      <c r="C19" s="519">
        <v>1396348</v>
      </c>
      <c r="D19" s="519">
        <v>349100</v>
      </c>
      <c r="E19" s="518">
        <v>98682</v>
      </c>
      <c r="F19" s="518">
        <v>83480</v>
      </c>
      <c r="G19" s="520">
        <v>30</v>
      </c>
      <c r="H19" s="518">
        <v>0</v>
      </c>
      <c r="I19" s="518">
        <v>135043</v>
      </c>
      <c r="J19" s="466"/>
      <c r="K19" s="522">
        <v>0</v>
      </c>
      <c r="L19" s="521">
        <v>0</v>
      </c>
      <c r="M19" s="518">
        <v>68735</v>
      </c>
      <c r="N19" s="518">
        <v>2968</v>
      </c>
      <c r="O19" s="518">
        <v>0</v>
      </c>
      <c r="P19" s="518">
        <v>82845</v>
      </c>
      <c r="Q19" s="518">
        <v>122187</v>
      </c>
      <c r="R19" s="518">
        <v>101040</v>
      </c>
      <c r="S19" s="518">
        <v>1050438</v>
      </c>
      <c r="T19" s="393"/>
    </row>
    <row r="20" spans="1:20" s="394" customFormat="1" ht="23.25" customHeight="1">
      <c r="A20" s="326" t="s">
        <v>64</v>
      </c>
      <c r="B20" s="503">
        <f t="shared" si="3"/>
        <v>1371491</v>
      </c>
      <c r="C20" s="519">
        <v>1057238</v>
      </c>
      <c r="D20" s="519">
        <v>314253</v>
      </c>
      <c r="E20" s="518">
        <v>24679</v>
      </c>
      <c r="F20" s="518">
        <v>84249</v>
      </c>
      <c r="G20" s="520">
        <v>0</v>
      </c>
      <c r="H20" s="518">
        <v>9056</v>
      </c>
      <c r="I20" s="518">
        <v>119287</v>
      </c>
      <c r="J20" s="466"/>
      <c r="K20" s="521">
        <v>0</v>
      </c>
      <c r="L20" s="521">
        <v>0</v>
      </c>
      <c r="M20" s="518">
        <v>67155</v>
      </c>
      <c r="N20" s="518">
        <v>3253</v>
      </c>
      <c r="O20" s="518">
        <v>0</v>
      </c>
      <c r="P20" s="518">
        <v>51817</v>
      </c>
      <c r="Q20" s="518">
        <v>95503</v>
      </c>
      <c r="R20" s="518">
        <v>128341</v>
      </c>
      <c r="S20" s="518">
        <v>788151</v>
      </c>
      <c r="T20" s="393"/>
    </row>
    <row r="21" spans="1:20" s="394" customFormat="1" ht="23.25" customHeight="1">
      <c r="A21" s="326" t="s">
        <v>65</v>
      </c>
      <c r="B21" s="503">
        <f t="shared" si="3"/>
        <v>1490990</v>
      </c>
      <c r="C21" s="519">
        <v>1177340</v>
      </c>
      <c r="D21" s="519">
        <v>313650</v>
      </c>
      <c r="E21" s="518">
        <v>115411</v>
      </c>
      <c r="F21" s="518">
        <v>84020</v>
      </c>
      <c r="G21" s="520">
        <v>45</v>
      </c>
      <c r="H21" s="522">
        <v>3168</v>
      </c>
      <c r="I21" s="518">
        <v>92683</v>
      </c>
      <c r="J21" s="466"/>
      <c r="K21" s="521">
        <v>0</v>
      </c>
      <c r="L21" s="521">
        <v>0</v>
      </c>
      <c r="M21" s="518">
        <v>58932</v>
      </c>
      <c r="N21" s="518">
        <v>2643</v>
      </c>
      <c r="O21" s="518">
        <v>0</v>
      </c>
      <c r="P21" s="518">
        <v>71763</v>
      </c>
      <c r="Q21" s="518">
        <v>195701</v>
      </c>
      <c r="R21" s="518">
        <v>80105</v>
      </c>
      <c r="S21" s="518">
        <v>786519</v>
      </c>
      <c r="T21" s="393"/>
    </row>
    <row r="22" spans="1:20" s="394" customFormat="1" ht="23.25" customHeight="1">
      <c r="A22" s="326" t="s">
        <v>66</v>
      </c>
      <c r="B22" s="503">
        <f t="shared" si="3"/>
        <v>1569151</v>
      </c>
      <c r="C22" s="519">
        <v>1305256</v>
      </c>
      <c r="D22" s="519">
        <v>263895</v>
      </c>
      <c r="E22" s="518">
        <v>102552</v>
      </c>
      <c r="F22" s="518">
        <v>99298</v>
      </c>
      <c r="G22" s="520">
        <v>110</v>
      </c>
      <c r="H22" s="518">
        <v>3009</v>
      </c>
      <c r="I22" s="518">
        <v>90745</v>
      </c>
      <c r="J22" s="466"/>
      <c r="K22" s="521">
        <v>0</v>
      </c>
      <c r="L22" s="521">
        <v>0</v>
      </c>
      <c r="M22" s="518">
        <v>80790</v>
      </c>
      <c r="N22" s="518">
        <v>1973</v>
      </c>
      <c r="O22" s="522">
        <v>0</v>
      </c>
      <c r="P22" s="518">
        <v>35895</v>
      </c>
      <c r="Q22" s="518">
        <v>163168</v>
      </c>
      <c r="R22" s="518">
        <v>86988</v>
      </c>
      <c r="S22" s="518">
        <v>904623</v>
      </c>
      <c r="T22" s="393"/>
    </row>
    <row r="23" spans="1:20" s="394" customFormat="1" ht="23.25" customHeight="1">
      <c r="A23" s="326" t="s">
        <v>67</v>
      </c>
      <c r="B23" s="503">
        <f t="shared" si="3"/>
        <v>1253852</v>
      </c>
      <c r="C23" s="519">
        <v>967446</v>
      </c>
      <c r="D23" s="519">
        <v>286406</v>
      </c>
      <c r="E23" s="518">
        <v>74825</v>
      </c>
      <c r="F23" s="518">
        <v>108988</v>
      </c>
      <c r="G23" s="520">
        <v>0</v>
      </c>
      <c r="H23" s="518">
        <v>4012</v>
      </c>
      <c r="I23" s="518">
        <v>86425</v>
      </c>
      <c r="J23" s="466"/>
      <c r="K23" s="521">
        <v>0</v>
      </c>
      <c r="L23" s="521">
        <v>0</v>
      </c>
      <c r="M23" s="518">
        <v>57659</v>
      </c>
      <c r="N23" s="518">
        <v>1755</v>
      </c>
      <c r="O23" s="522">
        <v>0</v>
      </c>
      <c r="P23" s="518">
        <v>43680</v>
      </c>
      <c r="Q23" s="518">
        <v>148786</v>
      </c>
      <c r="R23" s="518">
        <v>47362</v>
      </c>
      <c r="S23" s="518">
        <v>680360</v>
      </c>
      <c r="T23" s="393"/>
    </row>
    <row r="24" spans="1:20" s="394" customFormat="1" ht="23.25" customHeight="1">
      <c r="A24" s="326" t="s">
        <v>68</v>
      </c>
      <c r="B24" s="503">
        <f t="shared" si="3"/>
        <v>1609597</v>
      </c>
      <c r="C24" s="519">
        <v>1347090</v>
      </c>
      <c r="D24" s="519">
        <v>262507</v>
      </c>
      <c r="E24" s="518">
        <v>25782</v>
      </c>
      <c r="F24" s="518">
        <v>91548</v>
      </c>
      <c r="G24" s="520">
        <v>0</v>
      </c>
      <c r="H24" s="522">
        <v>3208</v>
      </c>
      <c r="I24" s="518">
        <v>73079</v>
      </c>
      <c r="J24" s="466"/>
      <c r="K24" s="521">
        <v>0</v>
      </c>
      <c r="L24" s="518">
        <v>47168</v>
      </c>
      <c r="M24" s="518">
        <v>63543</v>
      </c>
      <c r="N24" s="518">
        <v>1919</v>
      </c>
      <c r="O24" s="522">
        <v>0</v>
      </c>
      <c r="P24" s="518">
        <v>51919</v>
      </c>
      <c r="Q24" s="518">
        <v>115110</v>
      </c>
      <c r="R24" s="518">
        <v>55996</v>
      </c>
      <c r="S24" s="518">
        <v>1080325</v>
      </c>
      <c r="T24" s="393"/>
    </row>
    <row r="25" spans="1:20" s="394" customFormat="1" ht="23.25" customHeight="1">
      <c r="A25" s="326" t="s">
        <v>69</v>
      </c>
      <c r="B25" s="503">
        <f t="shared" si="3"/>
        <v>1654529</v>
      </c>
      <c r="C25" s="519">
        <v>1431405</v>
      </c>
      <c r="D25" s="519">
        <v>223124</v>
      </c>
      <c r="E25" s="518">
        <v>56580</v>
      </c>
      <c r="F25" s="518">
        <v>86049</v>
      </c>
      <c r="G25" s="520">
        <v>0</v>
      </c>
      <c r="H25" s="518">
        <v>10808</v>
      </c>
      <c r="I25" s="518">
        <v>87705</v>
      </c>
      <c r="J25" s="466"/>
      <c r="K25" s="521">
        <v>0</v>
      </c>
      <c r="L25" s="518">
        <v>26980</v>
      </c>
      <c r="M25" s="518">
        <v>61021</v>
      </c>
      <c r="N25" s="518">
        <v>1894</v>
      </c>
      <c r="O25" s="522">
        <v>0</v>
      </c>
      <c r="P25" s="518">
        <v>0</v>
      </c>
      <c r="Q25" s="518">
        <v>109103</v>
      </c>
      <c r="R25" s="518">
        <v>47000</v>
      </c>
      <c r="S25" s="518">
        <v>1167389</v>
      </c>
      <c r="T25" s="393"/>
    </row>
    <row r="26" spans="1:20" s="394" customFormat="1" ht="23.25" customHeight="1">
      <c r="A26" s="326" t="s">
        <v>70</v>
      </c>
      <c r="B26" s="503">
        <f t="shared" si="3"/>
        <v>1952899</v>
      </c>
      <c r="C26" s="519">
        <v>1661037</v>
      </c>
      <c r="D26" s="519">
        <v>291862</v>
      </c>
      <c r="E26" s="518">
        <v>136847</v>
      </c>
      <c r="F26" s="518">
        <v>111426</v>
      </c>
      <c r="G26" s="520">
        <v>0</v>
      </c>
      <c r="H26" s="518">
        <v>5122</v>
      </c>
      <c r="I26" s="518">
        <v>112683</v>
      </c>
      <c r="J26" s="466"/>
      <c r="K26" s="521">
        <v>0</v>
      </c>
      <c r="L26" s="518">
        <v>111270</v>
      </c>
      <c r="M26" s="518">
        <v>62735</v>
      </c>
      <c r="N26" s="518">
        <v>1832</v>
      </c>
      <c r="O26" s="522">
        <v>0</v>
      </c>
      <c r="P26" s="518">
        <v>13389</v>
      </c>
      <c r="Q26" s="518">
        <v>146323</v>
      </c>
      <c r="R26" s="518">
        <v>82688</v>
      </c>
      <c r="S26" s="518">
        <v>1168584</v>
      </c>
      <c r="T26" s="393"/>
    </row>
    <row r="27" spans="1:20" s="394" customFormat="1" ht="22.5" customHeight="1" thickBot="1">
      <c r="A27" s="326" t="s">
        <v>71</v>
      </c>
      <c r="B27" s="503">
        <f t="shared" si="3"/>
        <v>2137714</v>
      </c>
      <c r="C27" s="523">
        <v>1890806</v>
      </c>
      <c r="D27" s="523">
        <v>246908</v>
      </c>
      <c r="E27" s="524">
        <v>95766</v>
      </c>
      <c r="F27" s="524">
        <v>96234</v>
      </c>
      <c r="G27" s="525">
        <v>0</v>
      </c>
      <c r="H27" s="524">
        <v>9374</v>
      </c>
      <c r="I27" s="524">
        <v>94389</v>
      </c>
      <c r="J27" s="466"/>
      <c r="K27" s="526">
        <v>0</v>
      </c>
      <c r="L27" s="524">
        <v>167067</v>
      </c>
      <c r="M27" s="524">
        <v>61072</v>
      </c>
      <c r="N27" s="524">
        <v>2335</v>
      </c>
      <c r="O27" s="527">
        <v>0</v>
      </c>
      <c r="P27" s="524">
        <v>8850</v>
      </c>
      <c r="Q27" s="524">
        <v>95885</v>
      </c>
      <c r="R27" s="524">
        <v>102068</v>
      </c>
      <c r="S27" s="524">
        <v>1404674</v>
      </c>
      <c r="T27" s="393"/>
    </row>
    <row r="28" spans="1:20" s="170" customFormat="1" ht="1.5" customHeight="1" thickTop="1" thickBot="1">
      <c r="A28" s="294"/>
      <c r="B28" s="374"/>
      <c r="C28" s="337"/>
      <c r="D28" s="337"/>
      <c r="E28" s="337"/>
      <c r="F28" s="337"/>
      <c r="G28" s="337"/>
      <c r="H28" s="337"/>
      <c r="I28" s="337"/>
      <c r="J28" s="169"/>
      <c r="K28" s="337"/>
      <c r="L28" s="337"/>
      <c r="M28" s="337"/>
      <c r="N28" s="337"/>
      <c r="O28" s="337"/>
      <c r="P28" s="337"/>
      <c r="Q28" s="337"/>
      <c r="R28" s="337"/>
      <c r="S28" s="337"/>
    </row>
    <row r="29" spans="1:20" s="165" customFormat="1" ht="20.100000000000001" customHeight="1" thickTop="1">
      <c r="A29" s="295" t="s">
        <v>367</v>
      </c>
      <c r="B29" s="295"/>
      <c r="C29" s="295"/>
      <c r="D29" s="141"/>
      <c r="E29" s="141"/>
      <c r="F29" s="141"/>
      <c r="G29" s="141"/>
      <c r="H29" s="141"/>
      <c r="I29" s="141"/>
      <c r="K29" s="141"/>
      <c r="L29" s="141"/>
      <c r="M29" s="141"/>
      <c r="N29" s="657" t="s">
        <v>374</v>
      </c>
      <c r="O29" s="657"/>
      <c r="P29" s="657"/>
      <c r="Q29" s="657"/>
      <c r="R29" s="657"/>
      <c r="S29" s="657"/>
    </row>
    <row r="30" spans="1:20" s="165" customFormat="1" ht="20.100000000000001" customHeight="1">
      <c r="A30" s="658" t="s">
        <v>229</v>
      </c>
      <c r="B30" s="658"/>
      <c r="C30" s="658"/>
      <c r="D30" s="658"/>
      <c r="E30" s="141"/>
      <c r="F30" s="141"/>
      <c r="G30" s="141"/>
      <c r="H30" s="143"/>
      <c r="I30" s="141"/>
      <c r="L30" s="141"/>
      <c r="M30" s="141"/>
      <c r="N30" s="141"/>
      <c r="O30" s="659" t="s">
        <v>28</v>
      </c>
      <c r="P30" s="659"/>
      <c r="Q30" s="659"/>
      <c r="R30" s="659"/>
      <c r="S30" s="659"/>
    </row>
    <row r="31" spans="1:20" s="165" customFormat="1" ht="12">
      <c r="A31" s="141" t="s">
        <v>230</v>
      </c>
      <c r="B31" s="141"/>
      <c r="C31" s="141"/>
      <c r="D31" s="141"/>
      <c r="E31" s="141"/>
      <c r="F31" s="141"/>
      <c r="G31" s="141"/>
      <c r="H31" s="141"/>
      <c r="I31" s="141"/>
      <c r="K31" s="141"/>
      <c r="L31" s="141"/>
      <c r="M31" s="141"/>
      <c r="N31" s="141"/>
      <c r="O31" s="141"/>
      <c r="P31" s="141"/>
      <c r="Q31" s="141"/>
      <c r="R31" s="141"/>
      <c r="S31" s="141"/>
    </row>
  </sheetData>
  <mergeCells count="7">
    <mergeCell ref="A30:D30"/>
    <mergeCell ref="O30:S30"/>
    <mergeCell ref="A2:I2"/>
    <mergeCell ref="K2:S2"/>
    <mergeCell ref="E4:I4"/>
    <mergeCell ref="K4:S4"/>
    <mergeCell ref="N29:S29"/>
  </mergeCells>
  <phoneticPr fontId="3" type="noConversion"/>
  <pageMargins left="0.70866141732283472" right="0.19685039370078741" top="0.78740157480314965" bottom="0.19685039370078741" header="0.39370078740157483" footer="0.19685039370078741"/>
  <pageSetup paperSize="9" scale="70" orientation="landscape" r:id="rId1"/>
  <headerFooter alignWithMargins="0">
    <oddHeader>&amp;L&amp;"굴림,보통"&amp;9ⅩⅠ. 교통 관광 및 정보통신</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8"/>
  <sheetViews>
    <sheetView zoomScale="85" zoomScaleNormal="85" workbookViewId="0">
      <selection activeCell="F8" sqref="F8"/>
    </sheetView>
  </sheetViews>
  <sheetFormatPr defaultRowHeight="11.25"/>
  <cols>
    <col min="1" max="15" width="5.77734375" style="27" customWidth="1"/>
    <col min="16" max="16" width="6.77734375" style="28" customWidth="1"/>
    <col min="17" max="31" width="5.77734375" style="27" customWidth="1"/>
    <col min="32" max="32" width="5.77734375" style="185" customWidth="1"/>
    <col min="33" max="16384" width="8.88671875" style="27"/>
  </cols>
  <sheetData>
    <row r="1" spans="1:33" ht="15" customHeight="1">
      <c r="P1" s="79"/>
    </row>
    <row r="2" spans="1:33" s="144" customFormat="1" ht="45" customHeight="1">
      <c r="A2" s="654" t="s">
        <v>231</v>
      </c>
      <c r="B2" s="654"/>
      <c r="C2" s="654"/>
      <c r="D2" s="654"/>
      <c r="E2" s="654"/>
      <c r="F2" s="654"/>
      <c r="G2" s="654"/>
      <c r="H2" s="654"/>
      <c r="I2" s="654"/>
      <c r="J2" s="654"/>
      <c r="K2" s="654"/>
      <c r="L2" s="654"/>
      <c r="M2" s="654"/>
      <c r="N2" s="654"/>
      <c r="O2" s="654"/>
      <c r="P2" s="139"/>
      <c r="Q2" s="654" t="s">
        <v>398</v>
      </c>
      <c r="R2" s="654"/>
      <c r="S2" s="654"/>
      <c r="T2" s="654"/>
      <c r="U2" s="654"/>
      <c r="V2" s="654"/>
      <c r="W2" s="654"/>
      <c r="X2" s="654"/>
      <c r="Y2" s="654"/>
      <c r="Z2" s="654"/>
      <c r="AA2" s="654"/>
      <c r="AB2" s="654"/>
      <c r="AC2" s="654"/>
      <c r="AD2" s="654"/>
      <c r="AE2" s="654"/>
      <c r="AF2" s="654"/>
    </row>
    <row r="3" spans="1:33" s="141" customFormat="1" ht="20.100000000000001" customHeight="1" thickBot="1">
      <c r="A3" s="688" t="s">
        <v>232</v>
      </c>
      <c r="B3" s="688"/>
      <c r="P3" s="145"/>
      <c r="AB3" s="146"/>
      <c r="AC3" s="691" t="s">
        <v>44</v>
      </c>
      <c r="AD3" s="691"/>
      <c r="AE3" s="691"/>
      <c r="AF3" s="691"/>
    </row>
    <row r="4" spans="1:33" s="39" customFormat="1" ht="54.95" customHeight="1" thickTop="1">
      <c r="A4" s="670" t="s">
        <v>51</v>
      </c>
      <c r="B4" s="674" t="s">
        <v>46</v>
      </c>
      <c r="C4" s="675"/>
      <c r="D4" s="675"/>
      <c r="E4" s="676"/>
      <c r="F4" s="689" t="s">
        <v>111</v>
      </c>
      <c r="G4" s="690"/>
      <c r="H4" s="690"/>
      <c r="I4" s="690"/>
      <c r="J4" s="674" t="s">
        <v>47</v>
      </c>
      <c r="K4" s="675"/>
      <c r="L4" s="675"/>
      <c r="M4" s="675"/>
      <c r="N4" s="675"/>
      <c r="O4" s="675"/>
      <c r="P4" s="72"/>
      <c r="Q4" s="674" t="s">
        <v>127</v>
      </c>
      <c r="R4" s="676"/>
      <c r="S4" s="692" t="s">
        <v>129</v>
      </c>
      <c r="T4" s="690" t="s">
        <v>233</v>
      </c>
      <c r="U4" s="690"/>
      <c r="V4" s="690"/>
      <c r="W4" s="689" t="s">
        <v>234</v>
      </c>
      <c r="X4" s="689"/>
      <c r="Y4" s="690"/>
      <c r="Z4" s="690"/>
      <c r="AA4" s="690"/>
      <c r="AB4" s="690"/>
      <c r="AC4" s="690"/>
      <c r="AD4" s="660"/>
      <c r="AE4" s="660"/>
      <c r="AF4" s="660"/>
      <c r="AG4" s="103"/>
    </row>
    <row r="5" spans="1:33" s="39" customFormat="1" ht="54.95" customHeight="1">
      <c r="A5" s="671"/>
      <c r="B5" s="677" t="s">
        <v>48</v>
      </c>
      <c r="C5" s="664" t="s">
        <v>235</v>
      </c>
      <c r="D5" s="664" t="s">
        <v>49</v>
      </c>
      <c r="E5" s="669" t="s">
        <v>121</v>
      </c>
      <c r="F5" s="673" t="s">
        <v>50</v>
      </c>
      <c r="G5" s="673"/>
      <c r="H5" s="673"/>
      <c r="I5" s="664" t="s">
        <v>126</v>
      </c>
      <c r="J5" s="664" t="s">
        <v>125</v>
      </c>
      <c r="K5" s="684" t="s">
        <v>342</v>
      </c>
      <c r="L5" s="664" t="s">
        <v>124</v>
      </c>
      <c r="M5" s="685" t="s">
        <v>236</v>
      </c>
      <c r="N5" s="669" t="s">
        <v>237</v>
      </c>
      <c r="O5" s="662" t="s">
        <v>123</v>
      </c>
      <c r="P5" s="687"/>
      <c r="Q5" s="664" t="s">
        <v>128</v>
      </c>
      <c r="R5" s="664" t="s">
        <v>238</v>
      </c>
      <c r="S5" s="693"/>
      <c r="T5" s="664" t="s">
        <v>130</v>
      </c>
      <c r="U5" s="685" t="s">
        <v>397</v>
      </c>
      <c r="V5" s="685" t="s">
        <v>131</v>
      </c>
      <c r="W5" s="685" t="s">
        <v>239</v>
      </c>
      <c r="X5" s="669" t="s">
        <v>388</v>
      </c>
      <c r="Y5" s="685" t="s">
        <v>389</v>
      </c>
      <c r="Z5" s="664" t="s">
        <v>390</v>
      </c>
      <c r="AA5" s="664" t="s">
        <v>391</v>
      </c>
      <c r="AB5" s="664" t="s">
        <v>392</v>
      </c>
      <c r="AC5" s="679" t="s">
        <v>393</v>
      </c>
      <c r="AD5" s="684" t="s">
        <v>394</v>
      </c>
      <c r="AE5" s="679" t="s">
        <v>395</v>
      </c>
      <c r="AF5" s="682" t="s">
        <v>396</v>
      </c>
      <c r="AG5" s="103"/>
    </row>
    <row r="6" spans="1:33" s="39" customFormat="1" ht="99" customHeight="1">
      <c r="A6" s="672"/>
      <c r="B6" s="678"/>
      <c r="C6" s="665"/>
      <c r="D6" s="665"/>
      <c r="E6" s="569"/>
      <c r="F6" s="95" t="s">
        <v>122</v>
      </c>
      <c r="G6" s="95" t="s">
        <v>240</v>
      </c>
      <c r="H6" s="95" t="s">
        <v>138</v>
      </c>
      <c r="I6" s="681"/>
      <c r="J6" s="665"/>
      <c r="K6" s="665"/>
      <c r="L6" s="665"/>
      <c r="M6" s="569"/>
      <c r="N6" s="569"/>
      <c r="O6" s="663"/>
      <c r="P6" s="687"/>
      <c r="Q6" s="665"/>
      <c r="R6" s="665"/>
      <c r="S6" s="681"/>
      <c r="T6" s="681"/>
      <c r="U6" s="686"/>
      <c r="V6" s="686"/>
      <c r="W6" s="686"/>
      <c r="X6" s="569"/>
      <c r="Y6" s="686"/>
      <c r="Z6" s="681"/>
      <c r="AA6" s="681"/>
      <c r="AB6" s="681"/>
      <c r="AC6" s="680"/>
      <c r="AD6" s="665"/>
      <c r="AE6" s="680"/>
      <c r="AF6" s="683"/>
      <c r="AG6" s="103"/>
    </row>
    <row r="7" spans="1:33" s="103" customFormat="1" ht="35.25" customHeight="1">
      <c r="A7" s="104">
        <v>2010</v>
      </c>
      <c r="B7" s="98">
        <v>3</v>
      </c>
      <c r="C7" s="98">
        <v>36</v>
      </c>
      <c r="D7" s="98">
        <v>35</v>
      </c>
      <c r="E7" s="105" t="s">
        <v>29</v>
      </c>
      <c r="F7" s="166">
        <v>0</v>
      </c>
      <c r="G7" s="98">
        <v>3</v>
      </c>
      <c r="H7" s="166">
        <v>0</v>
      </c>
      <c r="I7" s="166">
        <v>0</v>
      </c>
      <c r="J7" s="166">
        <v>0</v>
      </c>
      <c r="K7" s="166">
        <v>0</v>
      </c>
      <c r="L7" s="166">
        <v>0</v>
      </c>
      <c r="M7" s="98">
        <v>4</v>
      </c>
      <c r="N7" s="166">
        <v>0</v>
      </c>
      <c r="O7" s="381">
        <v>0</v>
      </c>
      <c r="P7" s="38"/>
      <c r="Q7" s="166">
        <v>0</v>
      </c>
      <c r="R7" s="166">
        <v>0</v>
      </c>
      <c r="S7" s="166">
        <v>0</v>
      </c>
      <c r="T7" s="166">
        <v>0</v>
      </c>
      <c r="U7" s="98">
        <v>1</v>
      </c>
      <c r="V7" s="166">
        <v>0</v>
      </c>
      <c r="W7" s="98">
        <v>4</v>
      </c>
      <c r="X7" s="379">
        <v>0</v>
      </c>
      <c r="Y7" s="98">
        <v>21</v>
      </c>
      <c r="Z7" s="98">
        <v>4</v>
      </c>
      <c r="AA7" s="166">
        <v>0</v>
      </c>
      <c r="AB7" s="181" t="s">
        <v>279</v>
      </c>
      <c r="AC7" s="166">
        <v>0</v>
      </c>
      <c r="AD7" s="166">
        <v>0</v>
      </c>
      <c r="AE7" s="196">
        <v>0</v>
      </c>
      <c r="AF7" s="252">
        <v>0</v>
      </c>
    </row>
    <row r="8" spans="1:33" s="103" customFormat="1" ht="35.25" customHeight="1">
      <c r="A8" s="104">
        <v>2011</v>
      </c>
      <c r="B8" s="98">
        <v>3</v>
      </c>
      <c r="C8" s="98">
        <v>8</v>
      </c>
      <c r="D8" s="98">
        <v>9</v>
      </c>
      <c r="E8" s="105">
        <v>28</v>
      </c>
      <c r="F8" s="166">
        <v>0</v>
      </c>
      <c r="G8" s="98">
        <v>8</v>
      </c>
      <c r="H8" s="166">
        <v>0</v>
      </c>
      <c r="I8" s="166">
        <v>0</v>
      </c>
      <c r="J8" s="166">
        <v>0</v>
      </c>
      <c r="K8" s="166">
        <v>0</v>
      </c>
      <c r="L8" s="166">
        <v>0</v>
      </c>
      <c r="M8" s="98">
        <v>5</v>
      </c>
      <c r="N8" s="98">
        <v>1</v>
      </c>
      <c r="O8" s="381">
        <v>0</v>
      </c>
      <c r="P8" s="38"/>
      <c r="Q8" s="166">
        <v>0</v>
      </c>
      <c r="R8" s="166">
        <v>0</v>
      </c>
      <c r="S8" s="166">
        <v>0</v>
      </c>
      <c r="T8" s="166">
        <v>0</v>
      </c>
      <c r="U8" s="98">
        <v>1</v>
      </c>
      <c r="V8" s="166">
        <v>0</v>
      </c>
      <c r="W8" s="98">
        <v>5</v>
      </c>
      <c r="X8" s="379">
        <v>0</v>
      </c>
      <c r="Y8" s="98">
        <v>15</v>
      </c>
      <c r="Z8" s="98">
        <v>9</v>
      </c>
      <c r="AA8" s="166">
        <v>0</v>
      </c>
      <c r="AB8" s="182">
        <v>5</v>
      </c>
      <c r="AC8" s="166">
        <v>0</v>
      </c>
      <c r="AD8" s="166">
        <v>0</v>
      </c>
      <c r="AE8" s="196">
        <v>0</v>
      </c>
      <c r="AF8" s="252">
        <v>0</v>
      </c>
    </row>
    <row r="9" spans="1:33" s="191" customFormat="1" ht="35.25" customHeight="1">
      <c r="A9" s="192">
        <v>2012</v>
      </c>
      <c r="B9" s="55">
        <v>4</v>
      </c>
      <c r="C9" s="190">
        <v>37</v>
      </c>
      <c r="D9" s="190">
        <v>37</v>
      </c>
      <c r="E9" s="193" t="s">
        <v>29</v>
      </c>
      <c r="F9" s="188">
        <v>0</v>
      </c>
      <c r="G9" s="190">
        <v>10</v>
      </c>
      <c r="H9" s="188">
        <v>0</v>
      </c>
      <c r="I9" s="188">
        <v>0</v>
      </c>
      <c r="J9" s="188">
        <v>0</v>
      </c>
      <c r="K9" s="188">
        <v>0</v>
      </c>
      <c r="L9" s="182">
        <v>1</v>
      </c>
      <c r="M9" s="190">
        <v>5</v>
      </c>
      <c r="N9" s="190">
        <v>1</v>
      </c>
      <c r="O9" s="381">
        <v>0</v>
      </c>
      <c r="P9" s="38"/>
      <c r="Q9" s="188">
        <v>0</v>
      </c>
      <c r="R9" s="188">
        <v>0</v>
      </c>
      <c r="S9" s="188">
        <v>0</v>
      </c>
      <c r="T9" s="188">
        <v>0</v>
      </c>
      <c r="U9" s="190">
        <v>1</v>
      </c>
      <c r="V9" s="188">
        <v>0</v>
      </c>
      <c r="W9" s="188">
        <v>0</v>
      </c>
      <c r="X9" s="379">
        <v>0</v>
      </c>
      <c r="Y9" s="190">
        <v>14</v>
      </c>
      <c r="Z9" s="190">
        <v>9</v>
      </c>
      <c r="AA9" s="188">
        <v>0</v>
      </c>
      <c r="AB9" s="182">
        <v>5</v>
      </c>
      <c r="AC9" s="188">
        <v>0</v>
      </c>
      <c r="AD9" s="188">
        <v>0</v>
      </c>
      <c r="AE9" s="196">
        <v>0</v>
      </c>
      <c r="AF9" s="252">
        <v>0</v>
      </c>
    </row>
    <row r="10" spans="1:33" s="254" customFormat="1" ht="35.25" customHeight="1">
      <c r="A10" s="205">
        <v>2013</v>
      </c>
      <c r="B10" s="55">
        <v>4</v>
      </c>
      <c r="C10" s="263">
        <v>39</v>
      </c>
      <c r="D10" s="263">
        <v>39</v>
      </c>
      <c r="E10" s="193" t="s">
        <v>29</v>
      </c>
      <c r="F10" s="252">
        <v>0</v>
      </c>
      <c r="G10" s="253">
        <v>11</v>
      </c>
      <c r="H10" s="252">
        <v>0</v>
      </c>
      <c r="I10" s="252">
        <v>0</v>
      </c>
      <c r="J10" s="252">
        <v>0</v>
      </c>
      <c r="K10" s="252">
        <v>0</v>
      </c>
      <c r="L10" s="182">
        <v>2</v>
      </c>
      <c r="M10" s="253">
        <v>5</v>
      </c>
      <c r="N10" s="253">
        <v>1</v>
      </c>
      <c r="O10" s="381">
        <v>0</v>
      </c>
      <c r="P10" s="38"/>
      <c r="Q10" s="252">
        <v>0</v>
      </c>
      <c r="R10" s="381">
        <v>0</v>
      </c>
      <c r="S10" s="252">
        <v>0</v>
      </c>
      <c r="T10" s="252">
        <v>0</v>
      </c>
      <c r="U10" s="253">
        <v>1</v>
      </c>
      <c r="V10" s="252">
        <v>0</v>
      </c>
      <c r="W10" s="252">
        <v>0</v>
      </c>
      <c r="X10" s="379">
        <v>0</v>
      </c>
      <c r="Y10" s="253">
        <v>13</v>
      </c>
      <c r="Z10" s="253">
        <v>10</v>
      </c>
      <c r="AA10" s="252">
        <v>0</v>
      </c>
      <c r="AB10" s="252">
        <v>0</v>
      </c>
      <c r="AC10" s="252">
        <v>0</v>
      </c>
      <c r="AD10" s="252">
        <v>0</v>
      </c>
      <c r="AE10" s="252">
        <v>0</v>
      </c>
      <c r="AF10" s="200">
        <v>1</v>
      </c>
    </row>
    <row r="11" spans="1:33" s="318" customFormat="1" ht="35.25" customHeight="1">
      <c r="A11" s="205">
        <v>2014</v>
      </c>
      <c r="B11" s="317">
        <v>4</v>
      </c>
      <c r="C11" s="317">
        <v>39</v>
      </c>
      <c r="D11" s="317">
        <v>39</v>
      </c>
      <c r="E11" s="193">
        <v>32</v>
      </c>
      <c r="F11" s="316" t="s">
        <v>368</v>
      </c>
      <c r="G11" s="317">
        <v>11</v>
      </c>
      <c r="H11" s="316" t="s">
        <v>368</v>
      </c>
      <c r="I11" s="316" t="s">
        <v>368</v>
      </c>
      <c r="J11" s="316" t="s">
        <v>368</v>
      </c>
      <c r="K11" s="316" t="s">
        <v>368</v>
      </c>
      <c r="L11" s="182">
        <v>2</v>
      </c>
      <c r="M11" s="317">
        <v>3</v>
      </c>
      <c r="N11" s="316" t="s">
        <v>368</v>
      </c>
      <c r="O11" s="381" t="s">
        <v>368</v>
      </c>
      <c r="P11" s="38"/>
      <c r="Q11" s="316" t="s">
        <v>368</v>
      </c>
      <c r="R11" s="381">
        <v>0</v>
      </c>
      <c r="S11" s="316" t="s">
        <v>368</v>
      </c>
      <c r="T11" s="316" t="s">
        <v>368</v>
      </c>
      <c r="U11" s="317">
        <v>1</v>
      </c>
      <c r="V11" s="316" t="s">
        <v>368</v>
      </c>
      <c r="W11" s="316" t="s">
        <v>368</v>
      </c>
      <c r="X11" s="379">
        <v>0</v>
      </c>
      <c r="Y11" s="317">
        <v>14</v>
      </c>
      <c r="Z11" s="316" t="s">
        <v>368</v>
      </c>
      <c r="AA11" s="316" t="s">
        <v>368</v>
      </c>
      <c r="AB11" s="316" t="s">
        <v>368</v>
      </c>
      <c r="AC11" s="316" t="s">
        <v>368</v>
      </c>
      <c r="AD11" s="316" t="s">
        <v>368</v>
      </c>
      <c r="AE11" s="316" t="s">
        <v>368</v>
      </c>
      <c r="AF11" s="200">
        <v>1</v>
      </c>
    </row>
    <row r="12" spans="1:33" s="197" customFormat="1" ht="35.25" customHeight="1">
      <c r="A12" s="205">
        <v>2015</v>
      </c>
      <c r="B12" s="363">
        <v>4</v>
      </c>
      <c r="C12" s="363">
        <v>43</v>
      </c>
      <c r="D12" s="363">
        <v>44</v>
      </c>
      <c r="E12" s="362" t="s">
        <v>340</v>
      </c>
      <c r="F12" s="362" t="s">
        <v>340</v>
      </c>
      <c r="G12" s="363">
        <v>11</v>
      </c>
      <c r="H12" s="362" t="s">
        <v>340</v>
      </c>
      <c r="I12" s="362" t="s">
        <v>340</v>
      </c>
      <c r="J12" s="362" t="s">
        <v>340</v>
      </c>
      <c r="K12" s="362" t="s">
        <v>340</v>
      </c>
      <c r="L12" s="182">
        <v>2</v>
      </c>
      <c r="M12" s="363">
        <v>5</v>
      </c>
      <c r="N12" s="375">
        <v>1</v>
      </c>
      <c r="O12" s="375">
        <v>1</v>
      </c>
      <c r="P12" s="362"/>
      <c r="Q12" s="375">
        <v>1</v>
      </c>
      <c r="R12" s="381">
        <v>0</v>
      </c>
      <c r="S12" s="362" t="s">
        <v>340</v>
      </c>
      <c r="T12" s="362" t="s">
        <v>340</v>
      </c>
      <c r="U12" s="375">
        <v>1</v>
      </c>
      <c r="V12" s="182">
        <v>2</v>
      </c>
      <c r="W12" s="362" t="s">
        <v>340</v>
      </c>
      <c r="X12" s="379">
        <v>0</v>
      </c>
      <c r="Y12" s="363">
        <v>15</v>
      </c>
      <c r="Z12" s="375">
        <v>10</v>
      </c>
      <c r="AA12" s="362" t="s">
        <v>340</v>
      </c>
      <c r="AB12" s="362" t="s">
        <v>340</v>
      </c>
      <c r="AC12" s="362" t="s">
        <v>340</v>
      </c>
      <c r="AD12" s="362" t="s">
        <v>340</v>
      </c>
      <c r="AE12" s="362" t="s">
        <v>340</v>
      </c>
      <c r="AF12" s="200">
        <v>11</v>
      </c>
    </row>
    <row r="13" spans="1:33" s="197" customFormat="1" ht="35.25" customHeight="1">
      <c r="A13" s="205">
        <v>2016</v>
      </c>
      <c r="B13" s="417">
        <v>6</v>
      </c>
      <c r="C13" s="417">
        <v>40</v>
      </c>
      <c r="D13" s="417">
        <v>48</v>
      </c>
      <c r="E13" s="487">
        <v>0</v>
      </c>
      <c r="F13" s="487">
        <v>0</v>
      </c>
      <c r="G13" s="417">
        <v>12</v>
      </c>
      <c r="H13" s="487">
        <v>0</v>
      </c>
      <c r="I13" s="487">
        <v>0</v>
      </c>
      <c r="J13" s="487">
        <v>0</v>
      </c>
      <c r="K13" s="487">
        <v>0</v>
      </c>
      <c r="L13" s="182">
        <v>2</v>
      </c>
      <c r="M13" s="417">
        <v>3</v>
      </c>
      <c r="N13" s="487">
        <v>0</v>
      </c>
      <c r="O13" s="487">
        <v>0</v>
      </c>
      <c r="P13" s="487"/>
      <c r="Q13" s="375">
        <v>1</v>
      </c>
      <c r="R13" s="504">
        <v>0</v>
      </c>
      <c r="S13" s="487">
        <v>0</v>
      </c>
      <c r="T13" s="487">
        <v>0</v>
      </c>
      <c r="U13" s="375">
        <v>1</v>
      </c>
      <c r="V13" s="182">
        <v>2</v>
      </c>
      <c r="W13" s="487">
        <v>0</v>
      </c>
      <c r="X13" s="487">
        <v>0</v>
      </c>
      <c r="Y13" s="417">
        <v>15</v>
      </c>
      <c r="Z13" s="375">
        <v>10</v>
      </c>
      <c r="AA13" s="487">
        <v>0</v>
      </c>
      <c r="AB13" s="487">
        <v>0</v>
      </c>
      <c r="AC13" s="487">
        <v>0</v>
      </c>
      <c r="AD13" s="487">
        <v>0</v>
      </c>
      <c r="AE13" s="487">
        <v>0</v>
      </c>
      <c r="AF13" s="200">
        <v>11</v>
      </c>
    </row>
    <row r="14" spans="1:33" s="75" customFormat="1" ht="35.25" customHeight="1" thickBot="1">
      <c r="A14" s="335">
        <v>2017</v>
      </c>
      <c r="B14" s="532">
        <v>8</v>
      </c>
      <c r="C14" s="532">
        <v>30</v>
      </c>
      <c r="D14" s="532">
        <v>40</v>
      </c>
      <c r="E14" s="532">
        <v>23</v>
      </c>
      <c r="F14" s="533">
        <v>0</v>
      </c>
      <c r="G14" s="532">
        <v>11</v>
      </c>
      <c r="H14" s="533">
        <v>0</v>
      </c>
      <c r="I14" s="533">
        <v>0</v>
      </c>
      <c r="J14" s="533">
        <v>0</v>
      </c>
      <c r="K14" s="533">
        <v>0</v>
      </c>
      <c r="L14" s="534">
        <v>2</v>
      </c>
      <c r="M14" s="532">
        <v>3</v>
      </c>
      <c r="N14" s="533">
        <v>0</v>
      </c>
      <c r="O14" s="533">
        <v>0</v>
      </c>
      <c r="P14" s="174"/>
      <c r="Q14" s="535">
        <v>1</v>
      </c>
      <c r="R14" s="536">
        <v>0</v>
      </c>
      <c r="S14" s="533">
        <v>0</v>
      </c>
      <c r="T14" s="533">
        <v>0</v>
      </c>
      <c r="U14" s="535">
        <v>2</v>
      </c>
      <c r="V14" s="534">
        <v>3</v>
      </c>
      <c r="W14" s="533">
        <v>0</v>
      </c>
      <c r="X14" s="533">
        <v>0</v>
      </c>
      <c r="Y14" s="532">
        <v>16</v>
      </c>
      <c r="Z14" s="532">
        <v>12</v>
      </c>
      <c r="AA14" s="533">
        <v>0</v>
      </c>
      <c r="AB14" s="533">
        <v>0</v>
      </c>
      <c r="AC14" s="532">
        <v>1</v>
      </c>
      <c r="AD14" s="533">
        <v>0</v>
      </c>
      <c r="AE14" s="533">
        <v>0</v>
      </c>
      <c r="AF14" s="537">
        <v>20</v>
      </c>
    </row>
    <row r="15" spans="1:33" s="141" customFormat="1" ht="20.100000000000001" customHeight="1" thickTop="1">
      <c r="A15" s="296" t="s">
        <v>241</v>
      </c>
      <c r="B15" s="163"/>
      <c r="C15" s="147"/>
      <c r="D15" s="142"/>
      <c r="E15" s="142"/>
      <c r="F15" s="142"/>
      <c r="P15" s="145"/>
      <c r="Z15" s="666" t="s">
        <v>242</v>
      </c>
      <c r="AA15" s="667"/>
      <c r="AB15" s="667"/>
      <c r="AC15" s="667"/>
      <c r="AD15" s="667"/>
      <c r="AE15" s="667"/>
      <c r="AF15" s="667"/>
      <c r="AG15" s="145"/>
    </row>
    <row r="16" spans="1:33" s="141" customFormat="1" ht="106.5" customHeight="1">
      <c r="A16" s="668" t="s">
        <v>399</v>
      </c>
      <c r="B16" s="668"/>
      <c r="C16" s="668"/>
      <c r="D16" s="668"/>
      <c r="E16" s="668"/>
      <c r="F16" s="668"/>
      <c r="G16" s="668"/>
      <c r="H16" s="668"/>
      <c r="I16" s="668"/>
      <c r="J16" s="668"/>
      <c r="K16" s="668"/>
      <c r="L16" s="668"/>
      <c r="M16" s="668"/>
      <c r="N16" s="668"/>
      <c r="O16" s="668"/>
      <c r="P16" s="145"/>
      <c r="AF16" s="245"/>
      <c r="AG16" s="145"/>
    </row>
    <row r="17" spans="16:33">
      <c r="U17" s="28"/>
      <c r="V17" s="28"/>
      <c r="W17" s="28"/>
      <c r="X17" s="79"/>
      <c r="Y17" s="28"/>
      <c r="Z17" s="28"/>
      <c r="AA17" s="28"/>
      <c r="AB17" s="28"/>
      <c r="AC17" s="28"/>
      <c r="AD17" s="79"/>
      <c r="AE17" s="79"/>
      <c r="AF17" s="46"/>
      <c r="AG17" s="28"/>
    </row>
    <row r="18" spans="16:33" ht="33.950000000000003" customHeight="1">
      <c r="U18" s="28"/>
      <c r="V18" s="28"/>
      <c r="W18" s="28"/>
      <c r="X18" s="79"/>
      <c r="Y18" s="28"/>
      <c r="Z18" s="28"/>
      <c r="AA18" s="28"/>
      <c r="AB18" s="28"/>
      <c r="AC18" s="28"/>
      <c r="AD18" s="79"/>
      <c r="AE18" s="79"/>
      <c r="AF18" s="46"/>
      <c r="AG18" s="28"/>
    </row>
    <row r="19" spans="16:33">
      <c r="U19" s="28"/>
      <c r="V19" s="28"/>
      <c r="W19" s="28"/>
      <c r="X19" s="79"/>
      <c r="Y19" s="28"/>
      <c r="Z19" s="28"/>
      <c r="AA19" s="28"/>
      <c r="AB19" s="28"/>
      <c r="AC19" s="28"/>
      <c r="AD19" s="79"/>
      <c r="AE19" s="79"/>
      <c r="AF19" s="46"/>
      <c r="AG19" s="28"/>
    </row>
    <row r="20" spans="16:33" ht="38.25" customHeight="1">
      <c r="U20" s="28"/>
      <c r="V20" s="28"/>
      <c r="W20" s="28"/>
      <c r="X20" s="79"/>
      <c r="Y20" s="28"/>
      <c r="Z20" s="28"/>
      <c r="AA20" s="28"/>
      <c r="AB20" s="28"/>
      <c r="AC20" s="28"/>
      <c r="AD20" s="79"/>
      <c r="AE20" s="79"/>
      <c r="AF20" s="46"/>
      <c r="AG20" s="28"/>
    </row>
    <row r="21" spans="16:33" ht="45.75" customHeight="1">
      <c r="U21" s="28"/>
      <c r="V21" s="28"/>
      <c r="W21" s="28"/>
      <c r="X21" s="79"/>
      <c r="Y21" s="28"/>
      <c r="Z21" s="28"/>
      <c r="AA21" s="28"/>
      <c r="AB21" s="28"/>
      <c r="AC21" s="28"/>
      <c r="AD21" s="79"/>
      <c r="AE21" s="79"/>
      <c r="AF21" s="46"/>
      <c r="AG21" s="28"/>
    </row>
    <row r="22" spans="16:33" ht="58.5" customHeight="1"/>
    <row r="23" spans="16:33" ht="24.95" customHeight="1"/>
    <row r="24" spans="16:33" ht="24.95" customHeight="1"/>
    <row r="25" spans="16:33" ht="24.95" customHeight="1"/>
    <row r="26" spans="16:33" ht="24.95" customHeight="1"/>
    <row r="27" spans="16:33" ht="24.95" customHeight="1"/>
    <row r="28" spans="16:33" ht="24.95" customHeight="1">
      <c r="P28" s="46"/>
    </row>
  </sheetData>
  <mergeCells count="42">
    <mergeCell ref="P5:P6"/>
    <mergeCell ref="A2:O2"/>
    <mergeCell ref="Y5:Y6"/>
    <mergeCell ref="Z5:Z6"/>
    <mergeCell ref="AA5:AA6"/>
    <mergeCell ref="M5:M6"/>
    <mergeCell ref="A3:B3"/>
    <mergeCell ref="K5:K6"/>
    <mergeCell ref="I5:I6"/>
    <mergeCell ref="F4:I4"/>
    <mergeCell ref="Q2:AF2"/>
    <mergeCell ref="AC3:AF3"/>
    <mergeCell ref="W4:AF4"/>
    <mergeCell ref="Q4:R4"/>
    <mergeCell ref="S4:S6"/>
    <mergeCell ref="T4:V4"/>
    <mergeCell ref="AE5:AE6"/>
    <mergeCell ref="T5:T6"/>
    <mergeCell ref="AB5:AB6"/>
    <mergeCell ref="AF5:AF6"/>
    <mergeCell ref="AD5:AD6"/>
    <mergeCell ref="X5:X6"/>
    <mergeCell ref="W5:W6"/>
    <mergeCell ref="AC5:AC6"/>
    <mergeCell ref="U5:U6"/>
    <mergeCell ref="V5:V6"/>
    <mergeCell ref="O5:O6"/>
    <mergeCell ref="Q5:Q6"/>
    <mergeCell ref="Z15:AF15"/>
    <mergeCell ref="A16:O16"/>
    <mergeCell ref="N5:N6"/>
    <mergeCell ref="A4:A6"/>
    <mergeCell ref="F5:H5"/>
    <mergeCell ref="J4:O4"/>
    <mergeCell ref="L5:L6"/>
    <mergeCell ref="R5:R6"/>
    <mergeCell ref="B4:E4"/>
    <mergeCell ref="E5:E6"/>
    <mergeCell ref="D5:D6"/>
    <mergeCell ref="C5:C6"/>
    <mergeCell ref="J5:J6"/>
    <mergeCell ref="B5:B6"/>
  </mergeCells>
  <phoneticPr fontId="3" type="noConversion"/>
  <pageMargins left="0.70866141732283472" right="0.39370078740157483" top="0.59055118110236227" bottom="0.59055118110236227" header="0.51181102362204722" footer="0.51181102362204722"/>
  <pageSetup paperSize="9" scale="65" orientation="landscape" r:id="rId1"/>
  <headerFooter alignWithMargins="0">
    <oddHeader>&amp;L&amp;"굴림,보통"&amp;9ⅩⅠ. 교통 관광 및 정보통신</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IE35"/>
  <sheetViews>
    <sheetView topLeftCell="A14" zoomScaleNormal="100" workbookViewId="0">
      <selection activeCell="H21" sqref="H21"/>
    </sheetView>
  </sheetViews>
  <sheetFormatPr defaultRowHeight="13.5"/>
  <cols>
    <col min="1" max="1" width="11.44140625" style="4" customWidth="1"/>
    <col min="2" max="2" width="13.88671875" style="4" customWidth="1"/>
    <col min="3" max="3" width="20.44140625" style="4" customWidth="1"/>
    <col min="4" max="6" width="14.5546875" style="4" customWidth="1"/>
    <col min="7" max="7" width="17.77734375" style="4" customWidth="1"/>
    <col min="8" max="16384" width="8.88671875" style="4"/>
  </cols>
  <sheetData>
    <row r="1" spans="1:8" ht="15" customHeight="1">
      <c r="C1" s="552"/>
      <c r="D1" s="552"/>
      <c r="E1" s="552"/>
      <c r="F1" s="195"/>
      <c r="G1" s="29"/>
    </row>
    <row r="2" spans="1:8" s="30" customFormat="1" ht="54" customHeight="1">
      <c r="A2" s="553" t="s">
        <v>400</v>
      </c>
      <c r="B2" s="553"/>
      <c r="C2" s="553"/>
      <c r="D2" s="553"/>
      <c r="E2" s="553"/>
      <c r="F2" s="553"/>
      <c r="G2" s="553"/>
    </row>
    <row r="3" spans="1:8" s="120" customFormat="1" ht="20.100000000000001" customHeight="1" thickBot="1">
      <c r="A3" s="148" t="s">
        <v>243</v>
      </c>
      <c r="B3" s="141"/>
      <c r="C3" s="149"/>
      <c r="G3" s="150" t="s">
        <v>244</v>
      </c>
      <c r="H3" s="150"/>
    </row>
    <row r="4" spans="1:8" s="8" customFormat="1" ht="22.5" customHeight="1" thickTop="1">
      <c r="A4" s="695" t="s">
        <v>245</v>
      </c>
      <c r="B4" s="247" t="s">
        <v>335</v>
      </c>
      <c r="C4" s="660" t="s">
        <v>112</v>
      </c>
      <c r="D4" s="661"/>
      <c r="E4" s="661"/>
      <c r="F4" s="661"/>
      <c r="G4" s="661"/>
    </row>
    <row r="5" spans="1:8" s="8" customFormat="1" ht="13.5" customHeight="1">
      <c r="A5" s="696"/>
      <c r="B5" s="248" t="s">
        <v>336</v>
      </c>
      <c r="C5" s="698" t="s">
        <v>93</v>
      </c>
      <c r="D5" s="671"/>
      <c r="E5" s="696"/>
      <c r="F5" s="580" t="s">
        <v>381</v>
      </c>
      <c r="G5" s="699"/>
    </row>
    <row r="6" spans="1:8" s="8" customFormat="1" ht="14.25" customHeight="1">
      <c r="A6" s="696"/>
      <c r="B6" s="249" t="s">
        <v>337</v>
      </c>
      <c r="C6" s="698"/>
      <c r="D6" s="671"/>
      <c r="E6" s="696"/>
      <c r="F6" s="700"/>
      <c r="G6" s="701"/>
    </row>
    <row r="7" spans="1:8" s="8" customFormat="1" ht="18.75" customHeight="1">
      <c r="A7" s="696"/>
      <c r="B7" s="251" t="s">
        <v>338</v>
      </c>
      <c r="C7" s="100"/>
      <c r="D7" s="92" t="s">
        <v>94</v>
      </c>
      <c r="E7" s="87" t="s">
        <v>246</v>
      </c>
      <c r="F7" s="700"/>
      <c r="G7" s="701"/>
    </row>
    <row r="8" spans="1:8" s="8" customFormat="1" ht="13.5" customHeight="1">
      <c r="A8" s="697"/>
      <c r="B8" s="250"/>
      <c r="C8" s="101"/>
      <c r="D8" s="90" t="s">
        <v>95</v>
      </c>
      <c r="E8" s="89" t="s">
        <v>247</v>
      </c>
      <c r="F8" s="702"/>
      <c r="G8" s="703"/>
    </row>
    <row r="9" spans="1:8" s="8" customFormat="1" ht="25.5" customHeight="1">
      <c r="A9" s="104">
        <v>2009</v>
      </c>
      <c r="B9" s="102">
        <v>5</v>
      </c>
      <c r="C9" s="38">
        <v>403528</v>
      </c>
      <c r="D9" s="97">
        <v>402792</v>
      </c>
      <c r="E9" s="97">
        <v>736</v>
      </c>
      <c r="F9" s="705">
        <v>4900239</v>
      </c>
      <c r="G9" s="705"/>
    </row>
    <row r="10" spans="1:8" s="8" customFormat="1" ht="25.5" customHeight="1">
      <c r="A10" s="104">
        <v>2010</v>
      </c>
      <c r="B10" s="106">
        <v>5</v>
      </c>
      <c r="C10" s="97">
        <v>343200</v>
      </c>
      <c r="D10" s="97">
        <v>320596</v>
      </c>
      <c r="E10" s="97">
        <v>22604</v>
      </c>
      <c r="F10" s="705">
        <v>9192903</v>
      </c>
      <c r="G10" s="705"/>
    </row>
    <row r="11" spans="1:8" s="8" customFormat="1" ht="25.5" customHeight="1">
      <c r="A11" s="104">
        <v>2011</v>
      </c>
      <c r="B11" s="106">
        <v>5</v>
      </c>
      <c r="C11" s="97">
        <v>310499</v>
      </c>
      <c r="D11" s="97">
        <v>289879</v>
      </c>
      <c r="E11" s="97">
        <v>20620</v>
      </c>
      <c r="F11" s="705">
        <v>8868734</v>
      </c>
      <c r="G11" s="705"/>
    </row>
    <row r="12" spans="1:8" s="8" customFormat="1" ht="25.5" customHeight="1">
      <c r="A12" s="192">
        <v>2012</v>
      </c>
      <c r="B12" s="194">
        <v>6</v>
      </c>
      <c r="C12" s="189">
        <v>247987</v>
      </c>
      <c r="D12" s="189">
        <v>246113</v>
      </c>
      <c r="E12" s="189">
        <v>1874</v>
      </c>
      <c r="F12" s="705">
        <v>8943118</v>
      </c>
      <c r="G12" s="705"/>
    </row>
    <row r="13" spans="1:8" s="8" customFormat="1" ht="25.5" customHeight="1">
      <c r="A13" s="205">
        <v>2013</v>
      </c>
      <c r="B13" s="194">
        <v>6</v>
      </c>
      <c r="C13" s="261">
        <v>88019</v>
      </c>
      <c r="D13" s="261">
        <v>87833</v>
      </c>
      <c r="E13" s="261">
        <v>186</v>
      </c>
      <c r="F13" s="705">
        <v>8301385</v>
      </c>
      <c r="G13" s="705"/>
    </row>
    <row r="14" spans="1:8" s="8" customFormat="1" ht="25.5" customHeight="1">
      <c r="A14" s="205">
        <v>2014</v>
      </c>
      <c r="B14" s="199">
        <v>6</v>
      </c>
      <c r="C14" s="38">
        <v>712431</v>
      </c>
      <c r="D14" s="350">
        <v>672882</v>
      </c>
      <c r="E14" s="350">
        <v>39549</v>
      </c>
      <c r="F14" s="711">
        <v>850252</v>
      </c>
      <c r="G14" s="711"/>
    </row>
    <row r="15" spans="1:8" s="8" customFormat="1" ht="25.5" customHeight="1">
      <c r="A15" s="205">
        <v>2015</v>
      </c>
      <c r="B15" s="364">
        <v>4</v>
      </c>
      <c r="C15" s="38">
        <v>1355561</v>
      </c>
      <c r="D15" s="365">
        <v>1345511</v>
      </c>
      <c r="E15" s="365">
        <v>10050</v>
      </c>
      <c r="F15" s="712">
        <v>0</v>
      </c>
      <c r="G15" s="712"/>
    </row>
    <row r="16" spans="1:8" s="8" customFormat="1" ht="25.5" customHeight="1">
      <c r="A16" s="205">
        <v>2016</v>
      </c>
      <c r="B16" s="488">
        <v>60</v>
      </c>
      <c r="C16" s="38">
        <v>1124281</v>
      </c>
      <c r="D16" s="489">
        <v>1109369</v>
      </c>
      <c r="E16" s="489">
        <v>14912</v>
      </c>
      <c r="F16" s="709">
        <v>1054516</v>
      </c>
      <c r="G16" s="709"/>
    </row>
    <row r="17" spans="1:239" s="348" customFormat="1" ht="25.5" customHeight="1">
      <c r="A17" s="349">
        <v>2017</v>
      </c>
      <c r="B17" s="346">
        <f>SUM(B18:B29)</f>
        <v>96</v>
      </c>
      <c r="C17" s="346">
        <f>SUM(D17:E17)</f>
        <v>1259239</v>
      </c>
      <c r="D17" s="347">
        <f>SUM(D18:D29)</f>
        <v>1257343</v>
      </c>
      <c r="E17" s="347">
        <f>SUM(E18:E29)</f>
        <v>1896</v>
      </c>
      <c r="F17" s="704">
        <f>SUM(F18:G29)</f>
        <v>2408978</v>
      </c>
      <c r="G17" s="704"/>
    </row>
    <row r="18" spans="1:239" s="8" customFormat="1" ht="25.5" customHeight="1">
      <c r="A18" s="104" t="s">
        <v>156</v>
      </c>
      <c r="B18" s="538">
        <v>6</v>
      </c>
      <c r="C18" s="529">
        <f>SUM(D18:E18)</f>
        <v>89585</v>
      </c>
      <c r="D18" s="528">
        <v>89505</v>
      </c>
      <c r="E18" s="529">
        <v>80</v>
      </c>
      <c r="F18" s="694">
        <v>89326</v>
      </c>
      <c r="G18" s="694"/>
    </row>
    <row r="19" spans="1:239" s="12" customFormat="1" ht="25.5" customHeight="1">
      <c r="A19" s="104" t="s">
        <v>0</v>
      </c>
      <c r="B19" s="538">
        <v>6</v>
      </c>
      <c r="C19" s="529">
        <f t="shared" ref="C19:C29" si="0">SUM(D19:E19)</f>
        <v>82442</v>
      </c>
      <c r="D19" s="528">
        <v>82433</v>
      </c>
      <c r="E19" s="529">
        <v>9</v>
      </c>
      <c r="F19" s="694">
        <v>70685</v>
      </c>
      <c r="G19" s="694"/>
    </row>
    <row r="20" spans="1:239" s="9" customFormat="1" ht="25.5" customHeight="1">
      <c r="A20" s="104" t="s">
        <v>1</v>
      </c>
      <c r="B20" s="538">
        <v>6</v>
      </c>
      <c r="C20" s="529">
        <f t="shared" si="0"/>
        <v>78550</v>
      </c>
      <c r="D20" s="528">
        <v>78543</v>
      </c>
      <c r="E20" s="529">
        <v>7</v>
      </c>
      <c r="F20" s="694">
        <v>111019</v>
      </c>
      <c r="G20" s="694"/>
    </row>
    <row r="21" spans="1:239" s="8" customFormat="1" ht="25.5" customHeight="1">
      <c r="A21" s="104" t="s">
        <v>2</v>
      </c>
      <c r="B21" s="538">
        <v>8</v>
      </c>
      <c r="C21" s="529">
        <f t="shared" si="0"/>
        <v>102976</v>
      </c>
      <c r="D21" s="528">
        <v>102892</v>
      </c>
      <c r="E21" s="529">
        <v>84</v>
      </c>
      <c r="F21" s="694">
        <v>244831</v>
      </c>
      <c r="G21" s="694"/>
    </row>
    <row r="22" spans="1:239" s="8" customFormat="1" ht="25.5" customHeight="1">
      <c r="A22" s="104" t="s">
        <v>96</v>
      </c>
      <c r="B22" s="538">
        <v>9</v>
      </c>
      <c r="C22" s="529">
        <f t="shared" si="0"/>
        <v>138093</v>
      </c>
      <c r="D22" s="528">
        <v>138054</v>
      </c>
      <c r="E22" s="529">
        <v>39</v>
      </c>
      <c r="F22" s="694">
        <v>307048</v>
      </c>
      <c r="G22" s="694"/>
    </row>
    <row r="23" spans="1:239" s="8" customFormat="1" ht="25.5" customHeight="1">
      <c r="A23" s="104" t="s">
        <v>105</v>
      </c>
      <c r="B23" s="538">
        <v>8</v>
      </c>
      <c r="C23" s="529">
        <f t="shared" si="0"/>
        <v>85857</v>
      </c>
      <c r="D23" s="528">
        <v>85733</v>
      </c>
      <c r="E23" s="529">
        <v>124</v>
      </c>
      <c r="F23" s="694">
        <v>259940</v>
      </c>
      <c r="G23" s="694"/>
    </row>
    <row r="24" spans="1:239" s="8" customFormat="1" ht="25.5" customHeight="1">
      <c r="A24" s="104" t="s">
        <v>5</v>
      </c>
      <c r="B24" s="538">
        <v>8</v>
      </c>
      <c r="C24" s="529">
        <f t="shared" si="0"/>
        <v>81636</v>
      </c>
      <c r="D24" s="528">
        <v>81558</v>
      </c>
      <c r="E24" s="417">
        <v>78</v>
      </c>
      <c r="F24" s="694">
        <v>220522</v>
      </c>
      <c r="G24" s="694"/>
    </row>
    <row r="25" spans="1:239" s="8" customFormat="1" ht="25.5" customHeight="1">
      <c r="A25" s="104" t="s">
        <v>6</v>
      </c>
      <c r="B25" s="538">
        <v>9</v>
      </c>
      <c r="C25" s="529">
        <f t="shared" si="0"/>
        <v>136682</v>
      </c>
      <c r="D25" s="528">
        <v>136309</v>
      </c>
      <c r="E25" s="417">
        <v>373</v>
      </c>
      <c r="F25" s="694">
        <v>278909</v>
      </c>
      <c r="G25" s="694"/>
    </row>
    <row r="26" spans="1:239" s="8" customFormat="1" ht="25.5" customHeight="1">
      <c r="A26" s="104" t="s">
        <v>7</v>
      </c>
      <c r="B26" s="538">
        <v>9</v>
      </c>
      <c r="C26" s="529">
        <f t="shared" si="0"/>
        <v>92576</v>
      </c>
      <c r="D26" s="528">
        <v>92530</v>
      </c>
      <c r="E26" s="84">
        <v>46</v>
      </c>
      <c r="F26" s="694">
        <v>217125</v>
      </c>
      <c r="G26" s="694"/>
    </row>
    <row r="27" spans="1:239" s="6" customFormat="1" ht="25.5" customHeight="1">
      <c r="A27" s="104" t="s">
        <v>8</v>
      </c>
      <c r="B27" s="538">
        <v>9</v>
      </c>
      <c r="C27" s="529">
        <f t="shared" si="0"/>
        <v>167298</v>
      </c>
      <c r="D27" s="528">
        <v>166436</v>
      </c>
      <c r="E27" s="529">
        <v>862</v>
      </c>
      <c r="F27" s="694">
        <v>311400</v>
      </c>
      <c r="G27" s="694"/>
    </row>
    <row r="28" spans="1:239" s="7" customFormat="1" ht="25.5" customHeight="1">
      <c r="A28" s="104" t="s">
        <v>9</v>
      </c>
      <c r="B28" s="538">
        <v>9</v>
      </c>
      <c r="C28" s="529">
        <f t="shared" si="0"/>
        <v>114024</v>
      </c>
      <c r="D28" s="528">
        <v>114013</v>
      </c>
      <c r="E28" s="529">
        <v>11</v>
      </c>
      <c r="F28" s="694">
        <v>150907</v>
      </c>
      <c r="G28" s="694"/>
    </row>
    <row r="29" spans="1:239" s="151" customFormat="1" ht="25.5" customHeight="1" thickBot="1">
      <c r="A29" s="47" t="s">
        <v>10</v>
      </c>
      <c r="B29" s="539">
        <v>9</v>
      </c>
      <c r="C29" s="540">
        <f t="shared" si="0"/>
        <v>89520</v>
      </c>
      <c r="D29" s="541">
        <v>89337</v>
      </c>
      <c r="E29" s="542">
        <v>183</v>
      </c>
      <c r="F29" s="694">
        <v>147266</v>
      </c>
      <c r="G29" s="69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c r="EH29" s="74"/>
      <c r="EI29" s="74"/>
      <c r="EJ29" s="74"/>
      <c r="EK29" s="74"/>
      <c r="EL29" s="74"/>
      <c r="EM29" s="74"/>
      <c r="EN29" s="74"/>
      <c r="EO29" s="74"/>
      <c r="EP29" s="74"/>
      <c r="EQ29" s="74"/>
      <c r="ER29" s="74"/>
      <c r="ES29" s="74"/>
      <c r="ET29" s="74"/>
      <c r="EU29" s="74"/>
      <c r="EV29" s="74"/>
      <c r="EW29" s="74"/>
      <c r="EX29" s="74"/>
      <c r="EY29" s="74"/>
      <c r="EZ29" s="74"/>
      <c r="FA29" s="74"/>
      <c r="FB29" s="74"/>
      <c r="FC29" s="74"/>
      <c r="FD29" s="74"/>
      <c r="FE29" s="74"/>
      <c r="FF29" s="74"/>
      <c r="FG29" s="74"/>
      <c r="FH29" s="74"/>
      <c r="FI29" s="74"/>
      <c r="FJ29" s="74"/>
      <c r="FK29" s="74"/>
      <c r="FL29" s="74"/>
      <c r="FM29" s="74"/>
      <c r="FN29" s="74"/>
      <c r="FO29" s="74"/>
      <c r="FP29" s="74"/>
      <c r="FQ29" s="74"/>
      <c r="FR29" s="74"/>
      <c r="FS29" s="74"/>
      <c r="FT29" s="74"/>
      <c r="FU29" s="74"/>
      <c r="FV29" s="74"/>
      <c r="FW29" s="74"/>
      <c r="FX29" s="74"/>
      <c r="FY29" s="74"/>
      <c r="FZ29" s="74"/>
      <c r="GA29" s="74"/>
      <c r="GB29" s="74"/>
      <c r="GC29" s="74"/>
      <c r="GD29" s="74"/>
      <c r="GE29" s="74"/>
      <c r="GF29" s="74"/>
      <c r="GG29" s="74"/>
      <c r="GH29" s="74"/>
      <c r="GI29" s="74"/>
      <c r="GJ29" s="74"/>
      <c r="GK29" s="74"/>
      <c r="GL29" s="74"/>
      <c r="GM29" s="74"/>
      <c r="GN29" s="74"/>
      <c r="GO29" s="74"/>
      <c r="GP29" s="74"/>
      <c r="GQ29" s="74"/>
      <c r="GR29" s="74"/>
      <c r="GS29" s="74"/>
      <c r="GT29" s="74"/>
      <c r="GU29" s="74"/>
      <c r="GV29" s="74"/>
      <c r="GW29" s="74"/>
      <c r="GX29" s="74"/>
      <c r="GY29" s="74"/>
      <c r="GZ29" s="74"/>
      <c r="HA29" s="74"/>
      <c r="HB29" s="74"/>
      <c r="HC29" s="74"/>
      <c r="HD29" s="74"/>
      <c r="HE29" s="74"/>
      <c r="HF29" s="74"/>
      <c r="HG29" s="74"/>
      <c r="HH29" s="74"/>
      <c r="HI29" s="74"/>
      <c r="HJ29" s="74"/>
      <c r="HK29" s="74"/>
      <c r="HL29" s="74"/>
      <c r="HM29" s="74"/>
      <c r="HN29" s="74"/>
      <c r="HO29" s="74"/>
      <c r="HP29" s="74"/>
      <c r="HQ29" s="74"/>
      <c r="HR29" s="74"/>
      <c r="HS29" s="74"/>
      <c r="HT29" s="74"/>
      <c r="HU29" s="74"/>
      <c r="HV29" s="74"/>
      <c r="HW29" s="74"/>
      <c r="HX29" s="74"/>
      <c r="HY29" s="74"/>
      <c r="HZ29" s="74"/>
      <c r="IA29" s="74"/>
      <c r="IB29" s="74"/>
      <c r="IC29" s="74"/>
      <c r="ID29" s="74"/>
      <c r="IE29" s="74"/>
    </row>
    <row r="30" spans="1:239" s="112" customFormat="1" ht="26.25" customHeight="1" thickTop="1">
      <c r="A30" s="706" t="s">
        <v>413</v>
      </c>
      <c r="B30" s="707"/>
      <c r="C30" s="707"/>
      <c r="F30" s="710" t="s">
        <v>372</v>
      </c>
      <c r="G30" s="710"/>
    </row>
    <row r="31" spans="1:239" s="22" customFormat="1" ht="16.5" customHeight="1">
      <c r="A31" s="708"/>
      <c r="B31" s="708"/>
      <c r="C31" s="708"/>
    </row>
    <row r="35" ht="20.25" customHeight="1"/>
  </sheetData>
  <mergeCells count="30">
    <mergeCell ref="A30:C30"/>
    <mergeCell ref="A31:C31"/>
    <mergeCell ref="F16:G16"/>
    <mergeCell ref="F30:G30"/>
    <mergeCell ref="F14:G14"/>
    <mergeCell ref="F18:G18"/>
    <mergeCell ref="F19:G19"/>
    <mergeCell ref="F20:G20"/>
    <mergeCell ref="F15:G15"/>
    <mergeCell ref="F21:G21"/>
    <mergeCell ref="F22:G22"/>
    <mergeCell ref="F28:G28"/>
    <mergeCell ref="F29:G29"/>
    <mergeCell ref="F23:G23"/>
    <mergeCell ref="F24:G24"/>
    <mergeCell ref="F25:G25"/>
    <mergeCell ref="F26:G26"/>
    <mergeCell ref="F27:G27"/>
    <mergeCell ref="A2:G2"/>
    <mergeCell ref="C1:E1"/>
    <mergeCell ref="A4:A8"/>
    <mergeCell ref="C4:G4"/>
    <mergeCell ref="C5:E6"/>
    <mergeCell ref="F5:G8"/>
    <mergeCell ref="F17:G17"/>
    <mergeCell ref="F9:G9"/>
    <mergeCell ref="F10:G10"/>
    <mergeCell ref="F11:G11"/>
    <mergeCell ref="F12:G12"/>
    <mergeCell ref="F13:G13"/>
  </mergeCells>
  <phoneticPr fontId="3" type="noConversion"/>
  <pageMargins left="0.70866141732283472" right="0.39370078740157483" top="0.39370078740157483" bottom="0.39370078740157483" header="0.19685039370078741" footer="0.19685039370078741"/>
  <pageSetup paperSize="9" scale="79" orientation="landscape" r:id="rId1"/>
  <headerFooter alignWithMargins="0">
    <oddHeader>&amp;L&amp;"굴림,보통"&amp;9ⅩⅠ. 교통 관광 및 정보통신</oddHead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27"/>
  <sheetViews>
    <sheetView topLeftCell="A13" zoomScale="85" zoomScaleNormal="85" workbookViewId="0">
      <selection activeCell="C13" sqref="C13"/>
    </sheetView>
  </sheetViews>
  <sheetFormatPr defaultRowHeight="13.5"/>
  <cols>
    <col min="1" max="4" width="23.6640625" style="4" customWidth="1"/>
    <col min="5" max="16384" width="8.88671875" style="4"/>
  </cols>
  <sheetData>
    <row r="1" spans="1:4" ht="15" customHeight="1">
      <c r="D1" s="31"/>
    </row>
    <row r="2" spans="1:4" s="152" customFormat="1" ht="59.25" customHeight="1">
      <c r="A2" s="597" t="s">
        <v>377</v>
      </c>
      <c r="B2" s="597"/>
      <c r="C2" s="597"/>
      <c r="D2" s="597"/>
    </row>
    <row r="3" spans="1:4" s="122" customFormat="1" ht="20.100000000000001" customHeight="1" thickBot="1">
      <c r="A3" s="366" t="s">
        <v>380</v>
      </c>
      <c r="B3" s="245"/>
      <c r="D3" s="367" t="s">
        <v>378</v>
      </c>
    </row>
    <row r="4" spans="1:4" s="8" customFormat="1" ht="20.100000000000001" customHeight="1" thickTop="1">
      <c r="A4" s="695" t="s">
        <v>245</v>
      </c>
      <c r="B4" s="715" t="s">
        <v>132</v>
      </c>
      <c r="C4" s="718" t="s">
        <v>118</v>
      </c>
      <c r="D4" s="720" t="s">
        <v>119</v>
      </c>
    </row>
    <row r="5" spans="1:4" s="8" customFormat="1" ht="20.100000000000001" customHeight="1">
      <c r="A5" s="714"/>
      <c r="B5" s="716"/>
      <c r="C5" s="719"/>
      <c r="D5" s="721"/>
    </row>
    <row r="6" spans="1:4" s="8" customFormat="1" ht="20.100000000000001" customHeight="1">
      <c r="A6" s="714"/>
      <c r="B6" s="716"/>
      <c r="C6" s="719"/>
      <c r="D6" s="721"/>
    </row>
    <row r="7" spans="1:4" s="8" customFormat="1" ht="20.100000000000001" customHeight="1">
      <c r="A7" s="663"/>
      <c r="B7" s="717"/>
      <c r="C7" s="678"/>
      <c r="D7" s="722"/>
    </row>
    <row r="8" spans="1:4" s="9" customFormat="1" ht="98.25" customHeight="1">
      <c r="A8" s="104">
        <v>2011</v>
      </c>
      <c r="B8" s="54" t="s">
        <v>43</v>
      </c>
      <c r="C8" s="50" t="s">
        <v>248</v>
      </c>
      <c r="D8" s="43" t="s">
        <v>142</v>
      </c>
    </row>
    <row r="9" spans="1:4" s="9" customFormat="1" ht="98.25" customHeight="1">
      <c r="A9" s="192">
        <v>2012</v>
      </c>
      <c r="B9" s="54" t="s">
        <v>293</v>
      </c>
      <c r="C9" s="50" t="s">
        <v>296</v>
      </c>
      <c r="D9" s="43" t="s">
        <v>280</v>
      </c>
    </row>
    <row r="10" spans="1:4" s="9" customFormat="1" ht="98.25" customHeight="1">
      <c r="A10" s="205">
        <v>2013</v>
      </c>
      <c r="B10" s="54" t="s">
        <v>43</v>
      </c>
      <c r="C10" s="50" t="s">
        <v>296</v>
      </c>
      <c r="D10" s="43" t="s">
        <v>280</v>
      </c>
    </row>
    <row r="11" spans="1:4" s="315" customFormat="1" ht="98.25" customHeight="1">
      <c r="A11" s="205">
        <v>2014</v>
      </c>
      <c r="B11" s="50" t="s">
        <v>43</v>
      </c>
      <c r="C11" s="50" t="s">
        <v>296</v>
      </c>
      <c r="D11" s="43" t="s">
        <v>369</v>
      </c>
    </row>
    <row r="12" spans="1:4" s="361" customFormat="1" ht="98.25" customHeight="1">
      <c r="A12" s="205">
        <v>2015</v>
      </c>
      <c r="B12" s="50" t="s">
        <v>43</v>
      </c>
      <c r="C12" s="50" t="s">
        <v>385</v>
      </c>
      <c r="D12" s="43" t="s">
        <v>386</v>
      </c>
    </row>
    <row r="13" spans="1:4" s="485" customFormat="1" ht="98.25" customHeight="1">
      <c r="A13" s="205">
        <v>2016</v>
      </c>
      <c r="B13" s="50" t="s">
        <v>401</v>
      </c>
      <c r="C13" s="50" t="s">
        <v>385</v>
      </c>
      <c r="D13" s="43" t="s">
        <v>386</v>
      </c>
    </row>
    <row r="14" spans="1:4" s="486" customFormat="1" ht="98.25" customHeight="1" thickBot="1">
      <c r="A14" s="335">
        <v>2017</v>
      </c>
      <c r="B14" s="543" t="s">
        <v>293</v>
      </c>
      <c r="C14" s="543" t="s">
        <v>296</v>
      </c>
      <c r="D14" s="544" t="s">
        <v>369</v>
      </c>
    </row>
    <row r="15" spans="1:4" s="117" customFormat="1" ht="20.100000000000001" customHeight="1" thickTop="1">
      <c r="A15" s="117" t="s">
        <v>241</v>
      </c>
      <c r="B15" s="358"/>
      <c r="C15" s="713" t="s">
        <v>379</v>
      </c>
      <c r="D15" s="713"/>
    </row>
    <row r="16" spans="1:4" s="112" customFormat="1" ht="12">
      <c r="C16" s="150"/>
      <c r="D16" s="150"/>
    </row>
    <row r="17" s="112" customFormat="1" ht="30" customHeight="1"/>
    <row r="18" ht="25.5" customHeight="1"/>
    <row r="19" ht="26.25" customHeight="1"/>
    <row r="20" ht="20.25" customHeight="1"/>
    <row r="21" ht="41.25" customHeight="1"/>
    <row r="22" ht="81" customHeight="1"/>
    <row r="23" ht="81" customHeight="1"/>
    <row r="24" s="11" customFormat="1" ht="81" customHeight="1"/>
    <row r="25" ht="105" customHeight="1"/>
    <row r="26" s="11" customFormat="1" ht="105" customHeight="1"/>
    <row r="27" s="6" customFormat="1" ht="11.25"/>
  </sheetData>
  <mergeCells count="6">
    <mergeCell ref="C15:D15"/>
    <mergeCell ref="A2:D2"/>
    <mergeCell ref="A4:A7"/>
    <mergeCell ref="B4:B7"/>
    <mergeCell ref="C4:C7"/>
    <mergeCell ref="D4:D7"/>
  </mergeCells>
  <phoneticPr fontId="3" type="noConversion"/>
  <pageMargins left="0.70866141732283472" right="0.39370078740157483" top="0.39370078740157483" bottom="0.39370078740157483" header="0.15748031496062992" footer="0"/>
  <pageSetup paperSize="9" scale="54" orientation="landscape" r:id="rId1"/>
  <headerFooter alignWithMargins="0">
    <oddHeader>&amp;L&amp;"굴림,보통"&amp;9ⅩⅠ. 교통 관광 및 정보통신</oddHead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X33"/>
  <sheetViews>
    <sheetView zoomScale="70" zoomScaleNormal="70" workbookViewId="0">
      <selection activeCell="A30" sqref="A30"/>
    </sheetView>
  </sheetViews>
  <sheetFormatPr defaultRowHeight="11.25"/>
  <cols>
    <col min="1" max="1" width="8" style="35" customWidth="1"/>
    <col min="2" max="2" width="7.6640625" style="35" customWidth="1"/>
    <col min="3" max="3" width="7.6640625" style="35" bestFit="1" customWidth="1"/>
    <col min="4" max="4" width="6.88671875" style="35" bestFit="1" customWidth="1"/>
    <col min="5" max="5" width="7.6640625" style="35" bestFit="1" customWidth="1"/>
    <col min="6" max="6" width="7.6640625" style="35" customWidth="1"/>
    <col min="7" max="7" width="7.33203125" style="35" customWidth="1"/>
    <col min="8" max="8" width="7.5546875" style="35" customWidth="1"/>
    <col min="9" max="14" width="6.109375" style="35" customWidth="1"/>
    <col min="15" max="15" width="10.21875" style="35" customWidth="1"/>
    <col min="16" max="20" width="8.6640625" style="35" customWidth="1"/>
    <col min="21" max="21" width="6.6640625" style="35" customWidth="1"/>
    <col min="22" max="22" width="6.88671875" style="35" customWidth="1"/>
    <col min="23" max="23" width="11" style="35" customWidth="1"/>
    <col min="24" max="16384" width="8.88671875" style="35"/>
  </cols>
  <sheetData>
    <row r="1" spans="1:24" s="32" customFormat="1" ht="15" customHeight="1">
      <c r="P1" s="33"/>
      <c r="Q1" s="33"/>
      <c r="R1" s="33"/>
      <c r="W1" s="33"/>
    </row>
    <row r="2" spans="1:24" s="153" customFormat="1" ht="48" customHeight="1">
      <c r="A2" s="610" t="s">
        <v>273</v>
      </c>
      <c r="B2" s="610"/>
      <c r="C2" s="610"/>
      <c r="D2" s="610"/>
      <c r="E2" s="610"/>
      <c r="F2" s="610"/>
      <c r="G2" s="610"/>
      <c r="H2" s="610"/>
      <c r="I2" s="610"/>
      <c r="J2" s="610"/>
      <c r="K2" s="610"/>
      <c r="L2" s="610"/>
      <c r="M2" s="610"/>
      <c r="N2" s="610"/>
      <c r="P2" s="610" t="s">
        <v>249</v>
      </c>
      <c r="Q2" s="610"/>
      <c r="R2" s="610"/>
      <c r="S2" s="610"/>
      <c r="T2" s="610"/>
      <c r="U2" s="610"/>
      <c r="V2" s="610"/>
      <c r="W2" s="610"/>
    </row>
    <row r="3" spans="1:24" s="154" customFormat="1" ht="20.100000000000001" customHeight="1" thickBot="1">
      <c r="A3" s="172" t="s">
        <v>250</v>
      </c>
      <c r="B3" s="171"/>
      <c r="C3" s="171"/>
      <c r="T3" s="161" t="s">
        <v>278</v>
      </c>
      <c r="U3" s="161"/>
      <c r="V3" s="161"/>
      <c r="W3" s="162" t="s">
        <v>277</v>
      </c>
    </row>
    <row r="4" spans="1:24" s="206" customFormat="1" ht="19.5" customHeight="1" thickTop="1">
      <c r="A4" s="749" t="s">
        <v>251</v>
      </c>
      <c r="B4" s="748" t="s">
        <v>297</v>
      </c>
      <c r="C4" s="746"/>
      <c r="D4" s="746"/>
      <c r="E4" s="746"/>
      <c r="F4" s="746"/>
      <c r="G4" s="746"/>
      <c r="H4" s="747"/>
      <c r="I4" s="752" t="s">
        <v>298</v>
      </c>
      <c r="J4" s="753"/>
      <c r="K4" s="754"/>
      <c r="L4" s="752" t="s">
        <v>30</v>
      </c>
      <c r="M4" s="753"/>
      <c r="N4" s="753"/>
      <c r="P4" s="748" t="s">
        <v>299</v>
      </c>
      <c r="Q4" s="746"/>
      <c r="R4" s="747"/>
      <c r="S4" s="760" t="s">
        <v>252</v>
      </c>
      <c r="T4" s="745" t="s">
        <v>300</v>
      </c>
      <c r="U4" s="746"/>
      <c r="V4" s="747"/>
      <c r="W4" s="207" t="s">
        <v>301</v>
      </c>
    </row>
    <row r="5" spans="1:24" s="206" customFormat="1" ht="19.5" customHeight="1">
      <c r="A5" s="750"/>
      <c r="B5" s="208"/>
      <c r="C5" s="209" t="s">
        <v>302</v>
      </c>
      <c r="D5" s="209" t="s">
        <v>31</v>
      </c>
      <c r="E5" s="209" t="s">
        <v>303</v>
      </c>
      <c r="F5" s="209" t="s">
        <v>32</v>
      </c>
      <c r="G5" s="209" t="s">
        <v>304</v>
      </c>
      <c r="H5" s="209" t="s">
        <v>305</v>
      </c>
      <c r="I5" s="755" t="s">
        <v>253</v>
      </c>
      <c r="J5" s="756"/>
      <c r="K5" s="757"/>
      <c r="L5" s="761" t="s">
        <v>306</v>
      </c>
      <c r="M5" s="762"/>
      <c r="N5" s="762"/>
      <c r="P5" s="208"/>
      <c r="Q5" s="209" t="s">
        <v>307</v>
      </c>
      <c r="R5" s="209" t="s">
        <v>308</v>
      </c>
      <c r="S5" s="739"/>
      <c r="T5" s="209" t="s">
        <v>33</v>
      </c>
      <c r="U5" s="758" t="s">
        <v>309</v>
      </c>
      <c r="V5" s="759"/>
      <c r="W5" s="210" t="s">
        <v>34</v>
      </c>
    </row>
    <row r="6" spans="1:24" s="206" customFormat="1" ht="19.5" customHeight="1">
      <c r="A6" s="750"/>
      <c r="B6" s="208"/>
      <c r="C6" s="208" t="s">
        <v>310</v>
      </c>
      <c r="D6" s="208" t="s">
        <v>311</v>
      </c>
      <c r="E6" s="208" t="s">
        <v>312</v>
      </c>
      <c r="F6" s="208" t="s">
        <v>313</v>
      </c>
      <c r="G6" s="208" t="s">
        <v>314</v>
      </c>
      <c r="H6" s="208" t="s">
        <v>315</v>
      </c>
      <c r="I6" s="211"/>
      <c r="J6" s="212" t="s">
        <v>316</v>
      </c>
      <c r="K6" s="213" t="s">
        <v>317</v>
      </c>
      <c r="L6" s="214"/>
      <c r="M6" s="215" t="s">
        <v>316</v>
      </c>
      <c r="N6" s="213" t="s">
        <v>317</v>
      </c>
      <c r="P6" s="208"/>
      <c r="Q6" s="208"/>
      <c r="R6" s="208"/>
      <c r="S6" s="739" t="s">
        <v>318</v>
      </c>
      <c r="T6" s="208" t="s">
        <v>319</v>
      </c>
      <c r="U6" s="741" t="s">
        <v>319</v>
      </c>
      <c r="V6" s="742"/>
      <c r="W6" s="210" t="s">
        <v>115</v>
      </c>
    </row>
    <row r="7" spans="1:24" s="206" customFormat="1" ht="29.25" customHeight="1">
      <c r="A7" s="751"/>
      <c r="B7" s="216"/>
      <c r="C7" s="217" t="s">
        <v>35</v>
      </c>
      <c r="D7" s="217" t="s">
        <v>320</v>
      </c>
      <c r="E7" s="217" t="s">
        <v>35</v>
      </c>
      <c r="F7" s="216" t="s">
        <v>321</v>
      </c>
      <c r="G7" s="216" t="s">
        <v>322</v>
      </c>
      <c r="H7" s="216" t="s">
        <v>323</v>
      </c>
      <c r="I7" s="218"/>
      <c r="J7" s="218" t="s">
        <v>294</v>
      </c>
      <c r="K7" s="219" t="s">
        <v>324</v>
      </c>
      <c r="L7" s="220"/>
      <c r="M7" s="218" t="s">
        <v>294</v>
      </c>
      <c r="N7" s="219" t="s">
        <v>324</v>
      </c>
      <c r="P7" s="216"/>
      <c r="Q7" s="216" t="s">
        <v>325</v>
      </c>
      <c r="R7" s="216" t="s">
        <v>326</v>
      </c>
      <c r="S7" s="740"/>
      <c r="T7" s="216" t="s">
        <v>113</v>
      </c>
      <c r="U7" s="743" t="s">
        <v>114</v>
      </c>
      <c r="V7" s="744"/>
      <c r="W7" s="221" t="s">
        <v>323</v>
      </c>
    </row>
    <row r="8" spans="1:24" s="210" customFormat="1" ht="28.5" customHeight="1">
      <c r="A8" s="208">
        <v>2010</v>
      </c>
      <c r="B8" s="224">
        <f>SUM(C8:H8)</f>
        <v>26</v>
      </c>
      <c r="C8" s="225">
        <v>18</v>
      </c>
      <c r="D8" s="222">
        <v>0</v>
      </c>
      <c r="E8" s="225">
        <v>5</v>
      </c>
      <c r="F8" s="222">
        <v>0</v>
      </c>
      <c r="G8" s="225">
        <v>2</v>
      </c>
      <c r="H8" s="225">
        <v>1</v>
      </c>
      <c r="I8" s="225">
        <v>223</v>
      </c>
      <c r="J8" s="732">
        <v>223</v>
      </c>
      <c r="K8" s="732"/>
      <c r="L8" s="225">
        <v>109</v>
      </c>
      <c r="M8" s="732">
        <v>109</v>
      </c>
      <c r="N8" s="732"/>
      <c r="O8" s="223"/>
      <c r="P8" s="225">
        <f>SUM(Q8:R8)</f>
        <v>208</v>
      </c>
      <c r="Q8" s="225">
        <v>147</v>
      </c>
      <c r="R8" s="225">
        <v>61</v>
      </c>
      <c r="S8" s="225">
        <v>100</v>
      </c>
      <c r="T8" s="225">
        <v>26</v>
      </c>
      <c r="U8" s="732">
        <v>85</v>
      </c>
      <c r="V8" s="732"/>
      <c r="W8" s="225">
        <v>99</v>
      </c>
    </row>
    <row r="9" spans="1:24" s="210" customFormat="1" ht="28.5" customHeight="1">
      <c r="A9" s="208">
        <v>2011</v>
      </c>
      <c r="B9" s="226">
        <v>26</v>
      </c>
      <c r="C9" s="225">
        <v>18</v>
      </c>
      <c r="D9" s="222">
        <v>0</v>
      </c>
      <c r="E9" s="225">
        <v>5</v>
      </c>
      <c r="F9" s="222">
        <v>0</v>
      </c>
      <c r="G9" s="225">
        <v>2</v>
      </c>
      <c r="H9" s="225">
        <v>1</v>
      </c>
      <c r="I9" s="227">
        <v>225</v>
      </c>
      <c r="J9" s="733">
        <v>225</v>
      </c>
      <c r="K9" s="733"/>
      <c r="L9" s="227">
        <v>89</v>
      </c>
      <c r="M9" s="733">
        <v>89</v>
      </c>
      <c r="N9" s="733"/>
      <c r="O9" s="223"/>
      <c r="P9" s="225">
        <v>139</v>
      </c>
      <c r="Q9" s="228">
        <v>108</v>
      </c>
      <c r="R9" s="228">
        <v>31</v>
      </c>
      <c r="S9" s="227">
        <v>100</v>
      </c>
      <c r="T9" s="227">
        <v>27</v>
      </c>
      <c r="U9" s="733">
        <v>85</v>
      </c>
      <c r="V9" s="733"/>
      <c r="W9" s="228">
        <v>104</v>
      </c>
    </row>
    <row r="10" spans="1:24" s="210" customFormat="1" ht="28.5" customHeight="1">
      <c r="A10" s="208">
        <v>2012</v>
      </c>
      <c r="B10" s="226">
        <v>26</v>
      </c>
      <c r="C10" s="225">
        <v>18</v>
      </c>
      <c r="D10" s="222">
        <v>0</v>
      </c>
      <c r="E10" s="225">
        <v>5</v>
      </c>
      <c r="F10" s="222">
        <v>0</v>
      </c>
      <c r="G10" s="225">
        <v>2</v>
      </c>
      <c r="H10" s="225">
        <v>1</v>
      </c>
      <c r="I10" s="227">
        <v>217</v>
      </c>
      <c r="J10" s="733">
        <v>217</v>
      </c>
      <c r="K10" s="733"/>
      <c r="L10" s="227">
        <v>110</v>
      </c>
      <c r="M10" s="733">
        <v>110</v>
      </c>
      <c r="N10" s="733"/>
      <c r="O10" s="223"/>
      <c r="P10" s="225">
        <v>190</v>
      </c>
      <c r="Q10" s="228">
        <v>134</v>
      </c>
      <c r="R10" s="228">
        <v>56</v>
      </c>
      <c r="S10" s="227">
        <v>100</v>
      </c>
      <c r="T10" s="227">
        <v>27</v>
      </c>
      <c r="U10" s="733">
        <v>85</v>
      </c>
      <c r="V10" s="733"/>
      <c r="W10" s="228">
        <v>103</v>
      </c>
    </row>
    <row r="11" spans="1:24" s="210" customFormat="1" ht="28.5" customHeight="1">
      <c r="A11" s="257">
        <v>2013</v>
      </c>
      <c r="B11" s="226">
        <v>26</v>
      </c>
      <c r="C11" s="255">
        <v>18</v>
      </c>
      <c r="D11" s="222">
        <v>0</v>
      </c>
      <c r="E11" s="255">
        <v>5</v>
      </c>
      <c r="F11" s="222">
        <v>0</v>
      </c>
      <c r="G11" s="255">
        <v>2</v>
      </c>
      <c r="H11" s="255">
        <v>1</v>
      </c>
      <c r="I11" s="256">
        <v>215</v>
      </c>
      <c r="J11" s="255" t="s">
        <v>29</v>
      </c>
      <c r="K11" s="256" t="s">
        <v>29</v>
      </c>
      <c r="L11" s="256">
        <v>102</v>
      </c>
      <c r="M11" s="256" t="s">
        <v>29</v>
      </c>
      <c r="N11" s="256" t="s">
        <v>29</v>
      </c>
      <c r="O11" s="223"/>
      <c r="P11" s="255">
        <f t="shared" ref="P11" si="0">SUM(Q11:R11)</f>
        <v>129</v>
      </c>
      <c r="Q11" s="228">
        <v>113</v>
      </c>
      <c r="R11" s="228">
        <v>16</v>
      </c>
      <c r="S11" s="256">
        <v>100</v>
      </c>
      <c r="T11" s="256">
        <v>27</v>
      </c>
      <c r="U11" s="733">
        <v>86</v>
      </c>
      <c r="V11" s="733">
        <f>SUM(V12:V24)</f>
        <v>2.6</v>
      </c>
      <c r="W11" s="228">
        <v>69</v>
      </c>
    </row>
    <row r="12" spans="1:24" s="210" customFormat="1" ht="28.5" customHeight="1">
      <c r="A12" s="322">
        <v>2014</v>
      </c>
      <c r="B12" s="327">
        <v>25</v>
      </c>
      <c r="C12" s="321">
        <v>18</v>
      </c>
      <c r="D12" s="222" t="s">
        <v>370</v>
      </c>
      <c r="E12" s="321">
        <v>5</v>
      </c>
      <c r="F12" s="222" t="s">
        <v>370</v>
      </c>
      <c r="G12" s="321" t="s">
        <v>370</v>
      </c>
      <c r="H12" s="321">
        <v>2</v>
      </c>
      <c r="I12" s="319">
        <v>232</v>
      </c>
      <c r="J12" s="321">
        <v>166</v>
      </c>
      <c r="K12" s="319">
        <v>66</v>
      </c>
      <c r="L12" s="319">
        <v>115</v>
      </c>
      <c r="M12" s="319">
        <v>113</v>
      </c>
      <c r="N12" s="319">
        <v>2</v>
      </c>
      <c r="O12" s="223"/>
      <c r="P12" s="321">
        <v>112</v>
      </c>
      <c r="Q12" s="228">
        <v>95</v>
      </c>
      <c r="R12" s="228">
        <v>17</v>
      </c>
      <c r="S12" s="319">
        <v>100</v>
      </c>
      <c r="T12" s="319">
        <v>30</v>
      </c>
      <c r="U12" s="733">
        <v>89</v>
      </c>
      <c r="V12" s="733"/>
      <c r="W12" s="228">
        <v>71</v>
      </c>
      <c r="X12" s="230"/>
    </row>
    <row r="13" spans="1:24" s="210" customFormat="1" ht="28.5" customHeight="1">
      <c r="A13" s="382">
        <v>2015</v>
      </c>
      <c r="B13" s="383">
        <v>25</v>
      </c>
      <c r="C13" s="384">
        <v>18</v>
      </c>
      <c r="D13" s="385" t="s">
        <v>340</v>
      </c>
      <c r="E13" s="384">
        <v>5</v>
      </c>
      <c r="F13" s="385" t="s">
        <v>340</v>
      </c>
      <c r="G13" s="385" t="s">
        <v>340</v>
      </c>
      <c r="H13" s="384">
        <v>2</v>
      </c>
      <c r="I13" s="386">
        <v>231</v>
      </c>
      <c r="J13" s="384">
        <v>165</v>
      </c>
      <c r="K13" s="386">
        <v>66</v>
      </c>
      <c r="L13" s="386">
        <v>108</v>
      </c>
      <c r="M13" s="386">
        <v>106</v>
      </c>
      <c r="N13" s="386">
        <v>2</v>
      </c>
      <c r="O13" s="387"/>
      <c r="P13" s="384">
        <v>193</v>
      </c>
      <c r="Q13" s="388">
        <v>139</v>
      </c>
      <c r="R13" s="388">
        <v>54</v>
      </c>
      <c r="S13" s="386">
        <v>100</v>
      </c>
      <c r="T13" s="386">
        <v>30</v>
      </c>
      <c r="U13" s="766">
        <v>89</v>
      </c>
      <c r="V13" s="766"/>
      <c r="W13" s="388">
        <v>56</v>
      </c>
      <c r="X13" s="230"/>
    </row>
    <row r="14" spans="1:24" s="210" customFormat="1" ht="28.5" customHeight="1">
      <c r="A14" s="494">
        <v>2016</v>
      </c>
      <c r="B14" s="383">
        <f>SUM(C14:H14)</f>
        <v>25</v>
      </c>
      <c r="C14" s="384">
        <v>18</v>
      </c>
      <c r="D14" s="385"/>
      <c r="E14" s="384">
        <v>5</v>
      </c>
      <c r="F14" s="385"/>
      <c r="G14" s="385"/>
      <c r="H14" s="384">
        <v>2</v>
      </c>
      <c r="I14" s="492">
        <f>SUM(J14:K14)</f>
        <v>232</v>
      </c>
      <c r="J14" s="384">
        <v>157</v>
      </c>
      <c r="K14" s="492">
        <v>75</v>
      </c>
      <c r="L14" s="492">
        <f>SUM(M14:N14)</f>
        <v>118</v>
      </c>
      <c r="M14" s="492">
        <v>116</v>
      </c>
      <c r="N14" s="492">
        <v>2</v>
      </c>
      <c r="O14" s="387"/>
      <c r="P14" s="384">
        <f>SUM(Q14:R14)</f>
        <v>149</v>
      </c>
      <c r="Q14" s="388">
        <v>118</v>
      </c>
      <c r="R14" s="388">
        <v>31</v>
      </c>
      <c r="S14" s="492">
        <v>100</v>
      </c>
      <c r="T14" s="492">
        <v>35</v>
      </c>
      <c r="U14" s="766">
        <v>91</v>
      </c>
      <c r="V14" s="766"/>
      <c r="W14" s="388">
        <v>49</v>
      </c>
      <c r="X14" s="230"/>
    </row>
    <row r="15" spans="1:24" s="332" customFormat="1" ht="28.5" customHeight="1" thickBot="1">
      <c r="A15" s="328">
        <v>2017</v>
      </c>
      <c r="B15" s="376">
        <f>SUM(C15:H15)</f>
        <v>25</v>
      </c>
      <c r="C15" s="505">
        <v>18</v>
      </c>
      <c r="D15" s="506">
        <v>0</v>
      </c>
      <c r="E15" s="505">
        <v>5</v>
      </c>
      <c r="F15" s="506">
        <v>0</v>
      </c>
      <c r="G15" s="506">
        <v>0</v>
      </c>
      <c r="H15" s="505">
        <v>2</v>
      </c>
      <c r="I15" s="491">
        <v>203</v>
      </c>
      <c r="J15" s="505"/>
      <c r="K15" s="507"/>
      <c r="L15" s="491">
        <v>120</v>
      </c>
      <c r="M15" s="507"/>
      <c r="N15" s="507"/>
      <c r="O15" s="330"/>
      <c r="P15" s="329">
        <f>SUM(Q15:R15)</f>
        <v>149</v>
      </c>
      <c r="Q15" s="508">
        <v>119</v>
      </c>
      <c r="R15" s="508">
        <v>30</v>
      </c>
      <c r="S15" s="507">
        <v>100</v>
      </c>
      <c r="T15" s="507">
        <v>37</v>
      </c>
      <c r="U15" s="767">
        <v>92</v>
      </c>
      <c r="V15" s="767"/>
      <c r="W15" s="508">
        <v>19</v>
      </c>
      <c r="X15" s="331"/>
    </row>
    <row r="16" spans="1:24" s="229" customFormat="1" ht="20.100000000000001" customHeight="1" thickTop="1">
      <c r="A16" s="391" t="s">
        <v>403</v>
      </c>
      <c r="B16" s="391"/>
      <c r="C16" s="297"/>
      <c r="P16" s="297"/>
      <c r="Q16" s="297"/>
      <c r="R16" s="297"/>
      <c r="U16" s="723" t="s">
        <v>327</v>
      </c>
      <c r="V16" s="723"/>
      <c r="W16" s="723"/>
    </row>
    <row r="17" spans="1:23" s="206" customFormat="1" ht="18" customHeight="1">
      <c r="A17" s="230"/>
      <c r="B17" s="230"/>
      <c r="C17" s="230"/>
      <c r="P17" s="230"/>
      <c r="Q17" s="230"/>
      <c r="R17" s="230"/>
      <c r="T17" s="231"/>
      <c r="U17" s="231"/>
      <c r="V17" s="231"/>
      <c r="W17" s="231"/>
    </row>
    <row r="18" spans="1:23" s="232" customFormat="1" ht="52.5" customHeight="1">
      <c r="A18" s="734" t="s">
        <v>283</v>
      </c>
      <c r="B18" s="734"/>
      <c r="C18" s="734"/>
      <c r="D18" s="734"/>
      <c r="E18" s="734"/>
      <c r="F18" s="734"/>
      <c r="G18" s="734"/>
      <c r="H18" s="734"/>
      <c r="I18" s="734"/>
      <c r="J18" s="734"/>
      <c r="K18" s="734"/>
      <c r="L18" s="734"/>
      <c r="M18" s="734"/>
      <c r="N18" s="734"/>
      <c r="P18" s="734" t="s">
        <v>328</v>
      </c>
      <c r="Q18" s="734"/>
      <c r="R18" s="734"/>
      <c r="S18" s="734"/>
      <c r="T18" s="734"/>
      <c r="U18" s="734"/>
      <c r="V18" s="734"/>
      <c r="W18" s="734"/>
    </row>
    <row r="19" spans="1:23" s="229" customFormat="1" ht="20.100000000000001" customHeight="1" thickBot="1">
      <c r="A19" s="233" t="s">
        <v>329</v>
      </c>
      <c r="B19" s="234"/>
      <c r="C19" s="234"/>
      <c r="D19" s="234"/>
      <c r="U19" s="234" t="s">
        <v>330</v>
      </c>
      <c r="V19" s="763" t="s">
        <v>284</v>
      </c>
      <c r="W19" s="763"/>
    </row>
    <row r="20" spans="1:23" s="206" customFormat="1" ht="24.75" customHeight="1" thickTop="1">
      <c r="A20" s="735" t="s">
        <v>251</v>
      </c>
      <c r="B20" s="737" t="s">
        <v>285</v>
      </c>
      <c r="C20" s="737"/>
      <c r="D20" s="737"/>
      <c r="E20" s="737"/>
      <c r="F20" s="737"/>
      <c r="G20" s="737"/>
      <c r="H20" s="737"/>
      <c r="I20" s="737"/>
      <c r="J20" s="737"/>
      <c r="K20" s="737"/>
      <c r="L20" s="738"/>
      <c r="M20" s="738"/>
      <c r="N20" s="738"/>
      <c r="P20" s="764" t="s">
        <v>286</v>
      </c>
      <c r="Q20" s="737"/>
      <c r="R20" s="737"/>
      <c r="S20" s="737"/>
      <c r="T20" s="737"/>
      <c r="U20" s="737"/>
      <c r="V20" s="737"/>
      <c r="W20" s="738"/>
    </row>
    <row r="21" spans="1:23" s="206" customFormat="1" ht="26.25" customHeight="1">
      <c r="A21" s="736"/>
      <c r="B21" s="724" t="s">
        <v>287</v>
      </c>
      <c r="C21" s="728"/>
      <c r="D21" s="724" t="s">
        <v>288</v>
      </c>
      <c r="E21" s="728"/>
      <c r="F21" s="725" t="s">
        <v>331</v>
      </c>
      <c r="G21" s="729"/>
      <c r="H21" s="729"/>
      <c r="I21" s="729"/>
      <c r="J21" s="727"/>
      <c r="K21" s="724" t="s">
        <v>332</v>
      </c>
      <c r="L21" s="725"/>
      <c r="M21" s="725"/>
      <c r="N21" s="726"/>
      <c r="P21" s="727" t="s">
        <v>287</v>
      </c>
      <c r="Q21" s="728"/>
      <c r="R21" s="724" t="s">
        <v>289</v>
      </c>
      <c r="S21" s="728"/>
      <c r="T21" s="724" t="s">
        <v>290</v>
      </c>
      <c r="U21" s="728"/>
      <c r="V21" s="725" t="s">
        <v>332</v>
      </c>
      <c r="W21" s="729"/>
    </row>
    <row r="22" spans="1:23" s="206" customFormat="1" ht="27.75" customHeight="1">
      <c r="A22" s="736"/>
      <c r="B22" s="235" t="s">
        <v>333</v>
      </c>
      <c r="C22" s="235" t="s">
        <v>291</v>
      </c>
      <c r="D22" s="235" t="s">
        <v>333</v>
      </c>
      <c r="E22" s="235" t="s">
        <v>291</v>
      </c>
      <c r="F22" s="725" t="s">
        <v>333</v>
      </c>
      <c r="G22" s="729"/>
      <c r="H22" s="727"/>
      <c r="I22" s="725" t="s">
        <v>292</v>
      </c>
      <c r="J22" s="727"/>
      <c r="K22" s="725" t="s">
        <v>333</v>
      </c>
      <c r="L22" s="727"/>
      <c r="M22" s="725" t="s">
        <v>292</v>
      </c>
      <c r="N22" s="729"/>
      <c r="P22" s="236" t="s">
        <v>333</v>
      </c>
      <c r="Q22" s="235" t="s">
        <v>292</v>
      </c>
      <c r="R22" s="235" t="s">
        <v>333</v>
      </c>
      <c r="S22" s="235" t="s">
        <v>292</v>
      </c>
      <c r="T22" s="235" t="s">
        <v>333</v>
      </c>
      <c r="U22" s="235" t="s">
        <v>291</v>
      </c>
      <c r="V22" s="235" t="s">
        <v>333</v>
      </c>
      <c r="W22" s="237" t="s">
        <v>292</v>
      </c>
    </row>
    <row r="23" spans="1:23" s="210" customFormat="1" ht="27" customHeight="1">
      <c r="A23" s="208">
        <v>2010</v>
      </c>
      <c r="B23" s="239">
        <f>D23+F23+K23</f>
        <v>6968</v>
      </c>
      <c r="C23" s="240">
        <v>27647</v>
      </c>
      <c r="D23" s="240">
        <v>5586</v>
      </c>
      <c r="E23" s="240">
        <v>25146</v>
      </c>
      <c r="F23" s="730">
        <v>1060</v>
      </c>
      <c r="G23" s="730"/>
      <c r="H23" s="730"/>
      <c r="I23" s="730">
        <v>1734</v>
      </c>
      <c r="J23" s="730"/>
      <c r="K23" s="730">
        <v>322</v>
      </c>
      <c r="L23" s="730"/>
      <c r="M23" s="730">
        <v>767</v>
      </c>
      <c r="N23" s="730"/>
      <c r="O23" s="238"/>
      <c r="P23" s="241">
        <v>47.3</v>
      </c>
      <c r="Q23" s="241">
        <v>24.3</v>
      </c>
      <c r="R23" s="241">
        <v>34</v>
      </c>
      <c r="S23" s="241">
        <v>15.8</v>
      </c>
      <c r="T23" s="241">
        <v>12</v>
      </c>
      <c r="U23" s="241">
        <v>6</v>
      </c>
      <c r="V23" s="241">
        <v>1.3</v>
      </c>
      <c r="W23" s="241">
        <v>2.5</v>
      </c>
    </row>
    <row r="24" spans="1:23" s="210" customFormat="1" ht="27" customHeight="1">
      <c r="A24" s="208">
        <v>2011</v>
      </c>
      <c r="B24" s="239">
        <v>6783</v>
      </c>
      <c r="C24" s="240">
        <v>26433</v>
      </c>
      <c r="D24" s="240">
        <v>5412</v>
      </c>
      <c r="E24" s="240">
        <v>23852</v>
      </c>
      <c r="F24" s="730">
        <v>1047</v>
      </c>
      <c r="G24" s="730"/>
      <c r="H24" s="730"/>
      <c r="I24" s="730">
        <v>1758</v>
      </c>
      <c r="J24" s="730"/>
      <c r="K24" s="730">
        <v>324</v>
      </c>
      <c r="L24" s="730"/>
      <c r="M24" s="730">
        <v>823</v>
      </c>
      <c r="N24" s="730"/>
      <c r="O24" s="238"/>
      <c r="P24" s="241">
        <v>27.8</v>
      </c>
      <c r="Q24" s="241">
        <v>60.8</v>
      </c>
      <c r="R24" s="241">
        <v>13.6</v>
      </c>
      <c r="S24" s="241">
        <v>52.5</v>
      </c>
      <c r="T24" s="241">
        <v>12.9</v>
      </c>
      <c r="U24" s="241">
        <v>5.9</v>
      </c>
      <c r="V24" s="241">
        <v>1.3</v>
      </c>
      <c r="W24" s="241">
        <v>2.4</v>
      </c>
    </row>
    <row r="25" spans="1:23" s="210" customFormat="1" ht="27" customHeight="1">
      <c r="A25" s="208">
        <v>2012</v>
      </c>
      <c r="B25" s="239">
        <v>6657</v>
      </c>
      <c r="C25" s="240">
        <v>25073</v>
      </c>
      <c r="D25" s="240">
        <v>5263</v>
      </c>
      <c r="E25" s="240">
        <v>22354</v>
      </c>
      <c r="F25" s="730">
        <v>1033</v>
      </c>
      <c r="G25" s="730"/>
      <c r="H25" s="730"/>
      <c r="I25" s="730">
        <v>1866</v>
      </c>
      <c r="J25" s="730"/>
      <c r="K25" s="730">
        <v>362</v>
      </c>
      <c r="L25" s="730"/>
      <c r="M25" s="730">
        <v>853</v>
      </c>
      <c r="N25" s="730"/>
      <c r="O25" s="238"/>
      <c r="P25" s="241">
        <v>61.7</v>
      </c>
      <c r="Q25" s="241">
        <v>20.3</v>
      </c>
      <c r="R25" s="241">
        <v>37.299999999999997</v>
      </c>
      <c r="S25" s="241">
        <v>11.2</v>
      </c>
      <c r="T25" s="241">
        <v>23.1</v>
      </c>
      <c r="U25" s="241">
        <v>6.5</v>
      </c>
      <c r="V25" s="241">
        <v>1.3</v>
      </c>
      <c r="W25" s="241">
        <v>2.6</v>
      </c>
    </row>
    <row r="26" spans="1:23" s="210" customFormat="1" ht="27" customHeight="1">
      <c r="A26" s="257">
        <v>2013</v>
      </c>
      <c r="B26" s="239">
        <v>6033</v>
      </c>
      <c r="C26" s="258">
        <v>24263</v>
      </c>
      <c r="D26" s="262">
        <v>4570</v>
      </c>
      <c r="E26" s="258">
        <v>21425</v>
      </c>
      <c r="F26" s="730">
        <v>988</v>
      </c>
      <c r="G26" s="730"/>
      <c r="H26" s="730"/>
      <c r="I26" s="730">
        <v>1830</v>
      </c>
      <c r="J26" s="730"/>
      <c r="K26" s="730">
        <v>475</v>
      </c>
      <c r="L26" s="730"/>
      <c r="M26" s="730">
        <v>1008</v>
      </c>
      <c r="N26" s="730"/>
      <c r="O26" s="238"/>
      <c r="P26" s="241">
        <v>116.4</v>
      </c>
      <c r="Q26" s="241">
        <v>16.7</v>
      </c>
      <c r="R26" s="241">
        <v>84.2</v>
      </c>
      <c r="S26" s="241">
        <v>7.3</v>
      </c>
      <c r="T26" s="241">
        <v>31</v>
      </c>
      <c r="U26" s="241">
        <v>6.9</v>
      </c>
      <c r="V26" s="241">
        <v>1.2</v>
      </c>
      <c r="W26" s="241">
        <v>2.5</v>
      </c>
    </row>
    <row r="27" spans="1:23" s="210" customFormat="1" ht="27" customHeight="1">
      <c r="A27" s="322">
        <v>2014</v>
      </c>
      <c r="B27" s="320">
        <v>5926</v>
      </c>
      <c r="C27" s="320">
        <v>24054</v>
      </c>
      <c r="D27" s="320">
        <v>4445</v>
      </c>
      <c r="E27" s="320">
        <v>21250</v>
      </c>
      <c r="F27" s="730">
        <v>985</v>
      </c>
      <c r="G27" s="730"/>
      <c r="H27" s="730"/>
      <c r="I27" s="730">
        <v>1878</v>
      </c>
      <c r="J27" s="730"/>
      <c r="K27" s="730">
        <v>497</v>
      </c>
      <c r="L27" s="730"/>
      <c r="M27" s="730">
        <v>926</v>
      </c>
      <c r="N27" s="730"/>
      <c r="O27" s="238"/>
      <c r="P27" s="241">
        <v>139.19999999999999</v>
      </c>
      <c r="Q27" s="241">
        <v>15.3</v>
      </c>
      <c r="R27" s="241">
        <v>102</v>
      </c>
      <c r="S27" s="241">
        <v>3.4</v>
      </c>
      <c r="T27" s="241">
        <v>35.700000000000003</v>
      </c>
      <c r="U27" s="241">
        <v>9.6</v>
      </c>
      <c r="V27" s="241">
        <v>1.4</v>
      </c>
      <c r="W27" s="241">
        <v>2.2999999999999998</v>
      </c>
    </row>
    <row r="28" spans="1:23" s="210" customFormat="1" ht="27" customHeight="1">
      <c r="A28" s="494">
        <v>2015</v>
      </c>
      <c r="B28" s="377">
        <v>5512</v>
      </c>
      <c r="C28" s="377">
        <v>21716</v>
      </c>
      <c r="D28" s="377">
        <v>4180</v>
      </c>
      <c r="E28" s="377">
        <v>18971</v>
      </c>
      <c r="F28" s="765">
        <v>903</v>
      </c>
      <c r="G28" s="765"/>
      <c r="H28" s="765"/>
      <c r="I28" s="765">
        <v>1868</v>
      </c>
      <c r="J28" s="765"/>
      <c r="K28" s="765">
        <v>429</v>
      </c>
      <c r="L28" s="765"/>
      <c r="M28" s="765">
        <v>877</v>
      </c>
      <c r="N28" s="765"/>
      <c r="O28" s="389"/>
      <c r="P28" s="390">
        <v>91.4</v>
      </c>
      <c r="Q28" s="390">
        <v>20.9</v>
      </c>
      <c r="R28" s="390">
        <v>61.1</v>
      </c>
      <c r="S28" s="390">
        <v>4.9000000000000004</v>
      </c>
      <c r="T28" s="390">
        <v>28.7</v>
      </c>
      <c r="U28" s="390">
        <v>13.6</v>
      </c>
      <c r="V28" s="390">
        <v>1.6</v>
      </c>
      <c r="W28" s="390">
        <v>2.4</v>
      </c>
    </row>
    <row r="29" spans="1:23" s="210" customFormat="1" ht="27" customHeight="1">
      <c r="A29" s="494">
        <v>2016</v>
      </c>
      <c r="B29" s="493">
        <f>SUM(D29,F29,K29)</f>
        <v>5585</v>
      </c>
      <c r="C29" s="493">
        <f>SUM(E29,I29,M29)</f>
        <v>20836</v>
      </c>
      <c r="D29" s="493">
        <v>4159</v>
      </c>
      <c r="E29" s="493">
        <v>17935</v>
      </c>
      <c r="F29" s="765">
        <v>846</v>
      </c>
      <c r="G29" s="765"/>
      <c r="H29" s="765"/>
      <c r="I29" s="765">
        <v>1906</v>
      </c>
      <c r="J29" s="765"/>
      <c r="K29" s="765">
        <v>580</v>
      </c>
      <c r="L29" s="765"/>
      <c r="M29" s="765">
        <v>995</v>
      </c>
      <c r="N29" s="765"/>
      <c r="O29" s="389"/>
      <c r="P29" s="390">
        <f>SUM(R29,T29,V29)</f>
        <v>92.1</v>
      </c>
      <c r="Q29" s="390">
        <f>SUM(S29,U29,W29)</f>
        <v>25.299999999999997</v>
      </c>
      <c r="R29" s="390">
        <v>65.5</v>
      </c>
      <c r="S29" s="390">
        <v>5.4</v>
      </c>
      <c r="T29" s="390">
        <v>25</v>
      </c>
      <c r="U29" s="390">
        <v>17.5</v>
      </c>
      <c r="V29" s="390">
        <v>1.6</v>
      </c>
      <c r="W29" s="390">
        <v>2.4</v>
      </c>
    </row>
    <row r="30" spans="1:23" s="332" customFormat="1" ht="27" customHeight="1" thickBot="1">
      <c r="A30" s="328">
        <v>2017</v>
      </c>
      <c r="B30" s="490">
        <f>SUM(D30,F30,K30)</f>
        <v>5751</v>
      </c>
      <c r="C30" s="490">
        <f>SUM(E30,I30,M30)</f>
        <v>20770</v>
      </c>
      <c r="D30" s="509">
        <v>4383</v>
      </c>
      <c r="E30" s="509">
        <v>17793</v>
      </c>
      <c r="F30" s="731">
        <v>840</v>
      </c>
      <c r="G30" s="731"/>
      <c r="H30" s="731"/>
      <c r="I30" s="731">
        <v>1865</v>
      </c>
      <c r="J30" s="731"/>
      <c r="K30" s="731">
        <v>528</v>
      </c>
      <c r="L30" s="731"/>
      <c r="M30" s="731">
        <v>1112</v>
      </c>
      <c r="N30" s="731"/>
      <c r="O30" s="333"/>
      <c r="P30" s="334">
        <f>SUM(R30,T30,V30)</f>
        <v>106.9</v>
      </c>
      <c r="Q30" s="334">
        <f>SUM(S30,U30,W30)</f>
        <v>53.2</v>
      </c>
      <c r="R30" s="510">
        <v>80.900000000000006</v>
      </c>
      <c r="S30" s="510">
        <v>13.8</v>
      </c>
      <c r="T30" s="510">
        <v>24.6</v>
      </c>
      <c r="U30" s="510">
        <v>27.3</v>
      </c>
      <c r="V30" s="510">
        <v>1.4</v>
      </c>
      <c r="W30" s="510">
        <v>12.1</v>
      </c>
    </row>
    <row r="31" spans="1:23" s="229" customFormat="1" ht="20.100000000000001" customHeight="1" thickTop="1">
      <c r="A31" s="297" t="s">
        <v>402</v>
      </c>
      <c r="B31" s="297"/>
      <c r="C31" s="297"/>
      <c r="D31" s="297"/>
      <c r="E31" s="297"/>
      <c r="F31" s="297"/>
      <c r="U31" s="723" t="s">
        <v>327</v>
      </c>
      <c r="V31" s="723"/>
      <c r="W31" s="723"/>
    </row>
    <row r="32" spans="1:23" s="242" customFormat="1" ht="12"/>
    <row r="33" s="242" customFormat="1" ht="12"/>
  </sheetData>
  <mergeCells count="81">
    <mergeCell ref="I30:J30"/>
    <mergeCell ref="F30:H30"/>
    <mergeCell ref="I29:J29"/>
    <mergeCell ref="F29:H29"/>
    <mergeCell ref="M29:N29"/>
    <mergeCell ref="K29:L29"/>
    <mergeCell ref="U14:V14"/>
    <mergeCell ref="U13:V13"/>
    <mergeCell ref="M28:N28"/>
    <mergeCell ref="K28:L28"/>
    <mergeCell ref="I28:J28"/>
    <mergeCell ref="K24:L24"/>
    <mergeCell ref="K22:L22"/>
    <mergeCell ref="K27:L27"/>
    <mergeCell ref="I24:J24"/>
    <mergeCell ref="K23:L23"/>
    <mergeCell ref="U15:V15"/>
    <mergeCell ref="F28:H28"/>
    <mergeCell ref="I22:J22"/>
    <mergeCell ref="F27:H27"/>
    <mergeCell ref="F25:H25"/>
    <mergeCell ref="F24:H24"/>
    <mergeCell ref="F23:H23"/>
    <mergeCell ref="I27:J27"/>
    <mergeCell ref="S4:S5"/>
    <mergeCell ref="L5:N5"/>
    <mergeCell ref="U11:V11"/>
    <mergeCell ref="F26:H26"/>
    <mergeCell ref="I26:J26"/>
    <mergeCell ref="K26:L26"/>
    <mergeCell ref="M26:N26"/>
    <mergeCell ref="V19:W19"/>
    <mergeCell ref="U12:V12"/>
    <mergeCell ref="P18:W18"/>
    <mergeCell ref="P20:W20"/>
    <mergeCell ref="U16:W16"/>
    <mergeCell ref="I23:J23"/>
    <mergeCell ref="F22:H22"/>
    <mergeCell ref="F21:J21"/>
    <mergeCell ref="I25:J25"/>
    <mergeCell ref="U8:V8"/>
    <mergeCell ref="U9:V9"/>
    <mergeCell ref="U10:V10"/>
    <mergeCell ref="A2:N2"/>
    <mergeCell ref="S6:S7"/>
    <mergeCell ref="U6:V6"/>
    <mergeCell ref="U7:V7"/>
    <mergeCell ref="P2:W2"/>
    <mergeCell ref="T4:V4"/>
    <mergeCell ref="B4:H4"/>
    <mergeCell ref="P4:R4"/>
    <mergeCell ref="A4:A7"/>
    <mergeCell ref="L4:N4"/>
    <mergeCell ref="I4:K4"/>
    <mergeCell ref="I5:K5"/>
    <mergeCell ref="U5:V5"/>
    <mergeCell ref="J8:K8"/>
    <mergeCell ref="J9:K9"/>
    <mergeCell ref="A18:N18"/>
    <mergeCell ref="A20:A22"/>
    <mergeCell ref="B20:N20"/>
    <mergeCell ref="B21:C21"/>
    <mergeCell ref="D21:E21"/>
    <mergeCell ref="M9:N9"/>
    <mergeCell ref="M22:N22"/>
    <mergeCell ref="J10:K10"/>
    <mergeCell ref="M10:N10"/>
    <mergeCell ref="M8:N8"/>
    <mergeCell ref="U31:W31"/>
    <mergeCell ref="K21:N21"/>
    <mergeCell ref="P21:Q21"/>
    <mergeCell ref="R21:S21"/>
    <mergeCell ref="T21:U21"/>
    <mergeCell ref="V21:W21"/>
    <mergeCell ref="M23:N23"/>
    <mergeCell ref="M24:N24"/>
    <mergeCell ref="M27:N27"/>
    <mergeCell ref="K25:L25"/>
    <mergeCell ref="M25:N25"/>
    <mergeCell ref="M30:N30"/>
    <mergeCell ref="K30:L30"/>
  </mergeCells>
  <phoneticPr fontId="3" type="noConversion"/>
  <pageMargins left="0.70866141732283472" right="0.39370078740157483" top="0.39370078740157483" bottom="0.39370078740157483" header="0.15748031496062992" footer="0"/>
  <pageSetup paperSize="9" scale="68" orientation="landscape" horizontalDpi="300" verticalDpi="300" r:id="rId1"/>
  <headerFooter alignWithMargins="0">
    <oddHeader>&amp;L&amp;"굴림,보통"&amp;9ⅩⅠ. 교통 관광 및 정보통신</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zoomScale="70" zoomScaleNormal="70" workbookViewId="0">
      <selection activeCell="E24" sqref="E24"/>
    </sheetView>
  </sheetViews>
  <sheetFormatPr defaultRowHeight="11.25"/>
  <cols>
    <col min="1" max="3" width="13.77734375" style="185" customWidth="1"/>
    <col min="4" max="4" width="14.109375" style="185" customWidth="1"/>
    <col min="5" max="5" width="17" style="185" customWidth="1"/>
    <col min="6" max="16384" width="8.88671875" style="185"/>
  </cols>
  <sheetData>
    <row r="1" spans="1:8" ht="15" customHeight="1"/>
    <row r="2" spans="1:8" s="479" customFormat="1" ht="66.2" customHeight="1">
      <c r="A2" s="768" t="s">
        <v>343</v>
      </c>
      <c r="B2" s="610"/>
      <c r="C2" s="610"/>
      <c r="D2" s="610"/>
      <c r="E2" s="610"/>
    </row>
    <row r="3" spans="1:8" s="245" customFormat="1" ht="20.100000000000001" customHeight="1" thickBot="1">
      <c r="A3" s="480" t="s">
        <v>254</v>
      </c>
      <c r="B3" s="161"/>
      <c r="E3" s="481" t="s">
        <v>255</v>
      </c>
    </row>
    <row r="4" spans="1:8" s="34" customFormat="1" ht="28.5" customHeight="1" thickTop="1">
      <c r="A4" s="770" t="s">
        <v>251</v>
      </c>
      <c r="B4" s="772" t="s">
        <v>256</v>
      </c>
      <c r="C4" s="772"/>
      <c r="D4" s="772" t="s">
        <v>257</v>
      </c>
      <c r="E4" s="773"/>
    </row>
    <row r="5" spans="1:8" s="34" customFormat="1" ht="33.75" customHeight="1">
      <c r="A5" s="771"/>
      <c r="B5" s="204" t="s">
        <v>258</v>
      </c>
      <c r="C5" s="204" t="s">
        <v>259</v>
      </c>
      <c r="D5" s="204" t="s">
        <v>258</v>
      </c>
      <c r="E5" s="202" t="s">
        <v>259</v>
      </c>
    </row>
    <row r="6" spans="1:8" s="197" customFormat="1" ht="26.25" customHeight="1">
      <c r="A6" s="205">
        <v>2010</v>
      </c>
      <c r="B6" s="78" t="e">
        <f>D6+#REF!+#REF!</f>
        <v>#REF!</v>
      </c>
      <c r="C6" s="107" t="e">
        <f>E6+#REF!+#REF!</f>
        <v>#REF!</v>
      </c>
      <c r="D6" s="107">
        <v>1570728</v>
      </c>
      <c r="E6" s="107">
        <v>69023</v>
      </c>
    </row>
    <row r="7" spans="1:8" s="197" customFormat="1" ht="26.25" customHeight="1">
      <c r="A7" s="205">
        <v>2011</v>
      </c>
      <c r="B7" s="187">
        <v>4891785</v>
      </c>
      <c r="C7" s="201">
        <v>705755</v>
      </c>
      <c r="D7" s="201">
        <v>1394410</v>
      </c>
      <c r="E7" s="201">
        <v>30655</v>
      </c>
    </row>
    <row r="8" spans="1:8" s="197" customFormat="1" ht="26.25" customHeight="1">
      <c r="A8" s="205">
        <v>2012</v>
      </c>
      <c r="B8" s="187">
        <v>5197655</v>
      </c>
      <c r="C8" s="201">
        <v>877525</v>
      </c>
      <c r="D8" s="201">
        <v>1577309</v>
      </c>
      <c r="E8" s="201">
        <v>51534</v>
      </c>
    </row>
    <row r="9" spans="1:8" s="197" customFormat="1" ht="26.25" customHeight="1">
      <c r="A9" s="205">
        <v>2013</v>
      </c>
      <c r="B9" s="187">
        <v>5296379</v>
      </c>
      <c r="C9" s="201">
        <v>1107862</v>
      </c>
      <c r="D9" s="201">
        <v>1330630</v>
      </c>
      <c r="E9" s="201">
        <v>129605</v>
      </c>
    </row>
    <row r="10" spans="1:8" s="197" customFormat="1" ht="26.25" customHeight="1">
      <c r="A10" s="205">
        <v>2014</v>
      </c>
      <c r="B10" s="201">
        <v>5709781</v>
      </c>
      <c r="C10" s="201">
        <v>1289734</v>
      </c>
      <c r="D10" s="201">
        <v>1505091</v>
      </c>
      <c r="E10" s="201">
        <v>163215</v>
      </c>
      <c r="F10" s="482"/>
      <c r="G10" s="482"/>
      <c r="H10" s="482"/>
    </row>
    <row r="11" spans="1:8" s="197" customFormat="1" ht="26.25" customHeight="1">
      <c r="A11" s="205">
        <v>2015</v>
      </c>
      <c r="B11" s="418">
        <f>SUM(D11+B24+D24)</f>
        <v>5086762</v>
      </c>
      <c r="C11" s="418">
        <f>SUM(E11+C24+E24)</f>
        <v>1368428</v>
      </c>
      <c r="D11" s="418">
        <v>1283042</v>
      </c>
      <c r="E11" s="418">
        <v>292477</v>
      </c>
      <c r="F11" s="378"/>
      <c r="G11" s="378"/>
      <c r="H11" s="378"/>
    </row>
    <row r="12" spans="1:8" s="197" customFormat="1" ht="26.25" customHeight="1">
      <c r="A12" s="205">
        <v>2016</v>
      </c>
      <c r="B12" s="493">
        <f>SUM(D12,B25,D25)</f>
        <v>5304177</v>
      </c>
      <c r="C12" s="493">
        <f>SUM(E12,C25,E25)</f>
        <v>1317908</v>
      </c>
      <c r="D12" s="493">
        <v>1320740</v>
      </c>
      <c r="E12" s="493">
        <v>259114</v>
      </c>
      <c r="F12" s="378"/>
      <c r="G12" s="378"/>
      <c r="H12" s="378"/>
    </row>
    <row r="13" spans="1:8" s="75" customFormat="1" ht="26.25" customHeight="1" thickBot="1">
      <c r="A13" s="335">
        <v>2017</v>
      </c>
      <c r="B13" s="490">
        <f>SUM(D13,B26,D26)</f>
        <v>5276040.34</v>
      </c>
      <c r="C13" s="490">
        <f>SUM(E13,C26,E26)</f>
        <v>1243219.46</v>
      </c>
      <c r="D13" s="509">
        <v>1432913.2</v>
      </c>
      <c r="E13" s="509">
        <v>321737.15000000002</v>
      </c>
      <c r="F13" s="336"/>
      <c r="G13" s="336"/>
      <c r="H13" s="336"/>
    </row>
    <row r="14" spans="1:8" s="184" customFormat="1" ht="18.75" customHeight="1" thickTop="1">
      <c r="A14" s="183"/>
      <c r="B14" s="183"/>
    </row>
    <row r="15" spans="1:8" ht="18.75" customHeight="1"/>
    <row r="16" spans="1:8" ht="18.75" customHeight="1" thickBot="1">
      <c r="E16" s="186"/>
    </row>
    <row r="17" spans="1:5" s="34" customFormat="1" ht="28.5" customHeight="1" thickTop="1">
      <c r="A17" s="776" t="s">
        <v>251</v>
      </c>
      <c r="B17" s="774" t="s">
        <v>260</v>
      </c>
      <c r="C17" s="775"/>
      <c r="D17" s="772" t="s">
        <v>281</v>
      </c>
      <c r="E17" s="773"/>
    </row>
    <row r="18" spans="1:5" s="34" customFormat="1" ht="33.75" customHeight="1">
      <c r="A18" s="777"/>
      <c r="B18" s="203" t="s">
        <v>258</v>
      </c>
      <c r="C18" s="202" t="s">
        <v>282</v>
      </c>
      <c r="D18" s="204" t="s">
        <v>258</v>
      </c>
      <c r="E18" s="202" t="s">
        <v>282</v>
      </c>
    </row>
    <row r="19" spans="1:5" s="197" customFormat="1" ht="27" customHeight="1">
      <c r="A19" s="205">
        <v>2010</v>
      </c>
      <c r="B19" s="201">
        <v>2266787</v>
      </c>
      <c r="C19" s="201">
        <v>549549</v>
      </c>
      <c r="D19" s="201">
        <v>1119919</v>
      </c>
      <c r="E19" s="201">
        <v>48634</v>
      </c>
    </row>
    <row r="20" spans="1:5" s="197" customFormat="1" ht="27" customHeight="1">
      <c r="A20" s="205">
        <v>2011</v>
      </c>
      <c r="B20" s="201">
        <v>2302434</v>
      </c>
      <c r="C20" s="201">
        <v>622137</v>
      </c>
      <c r="D20" s="201">
        <v>1194941</v>
      </c>
      <c r="E20" s="201">
        <v>52953</v>
      </c>
    </row>
    <row r="21" spans="1:5" s="197" customFormat="1" ht="27" customHeight="1">
      <c r="A21" s="205">
        <v>2012</v>
      </c>
      <c r="B21" s="201">
        <v>2288079</v>
      </c>
      <c r="C21" s="201">
        <v>770820</v>
      </c>
      <c r="D21" s="201">
        <v>1332267</v>
      </c>
      <c r="E21" s="201">
        <v>55171</v>
      </c>
    </row>
    <row r="22" spans="1:5" s="197" customFormat="1" ht="27" customHeight="1">
      <c r="A22" s="205">
        <v>2013</v>
      </c>
      <c r="B22" s="201">
        <v>2293475</v>
      </c>
      <c r="C22" s="201">
        <v>927476</v>
      </c>
      <c r="D22" s="201">
        <v>1672274</v>
      </c>
      <c r="E22" s="201">
        <v>50781</v>
      </c>
    </row>
    <row r="23" spans="1:5" s="197" customFormat="1" ht="27" customHeight="1">
      <c r="A23" s="205">
        <v>2014</v>
      </c>
      <c r="B23" s="201">
        <v>2431545</v>
      </c>
      <c r="C23" s="201">
        <v>1062142</v>
      </c>
      <c r="D23" s="201">
        <v>1773145</v>
      </c>
      <c r="E23" s="201">
        <v>63734</v>
      </c>
    </row>
    <row r="24" spans="1:5" s="197" customFormat="1" ht="27" customHeight="1">
      <c r="A24" s="205">
        <v>2015</v>
      </c>
      <c r="B24" s="418">
        <v>2179709</v>
      </c>
      <c r="C24" s="418">
        <v>996927</v>
      </c>
      <c r="D24" s="418">
        <v>1624011</v>
      </c>
      <c r="E24" s="418">
        <v>79024</v>
      </c>
    </row>
    <row r="25" spans="1:5" s="197" customFormat="1" ht="27" customHeight="1">
      <c r="A25" s="205">
        <v>2016</v>
      </c>
      <c r="B25" s="493">
        <v>2020651</v>
      </c>
      <c r="C25" s="493">
        <v>978520</v>
      </c>
      <c r="D25" s="493">
        <v>1962786</v>
      </c>
      <c r="E25" s="493">
        <v>80274</v>
      </c>
    </row>
    <row r="26" spans="1:5" s="75" customFormat="1" ht="27" customHeight="1" thickBot="1">
      <c r="A26" s="335">
        <v>2017</v>
      </c>
      <c r="B26" s="509">
        <v>1996861.64</v>
      </c>
      <c r="C26" s="509">
        <v>851051.61</v>
      </c>
      <c r="D26" s="509">
        <v>1846265.5</v>
      </c>
      <c r="E26" s="509">
        <v>70430.7</v>
      </c>
    </row>
    <row r="27" spans="1:5" s="243" customFormat="1" ht="33" customHeight="1" thickTop="1">
      <c r="A27" s="778" t="s">
        <v>404</v>
      </c>
      <c r="B27" s="778"/>
      <c r="C27" s="778"/>
      <c r="D27" s="769" t="s">
        <v>261</v>
      </c>
      <c r="E27" s="769"/>
    </row>
    <row r="28" spans="1:5" s="75" customFormat="1" ht="12" customHeight="1">
      <c r="B28" s="244"/>
      <c r="C28" s="244"/>
    </row>
    <row r="29" spans="1:5" ht="15" customHeight="1">
      <c r="B29" s="183"/>
      <c r="C29" s="183"/>
      <c r="D29" s="183"/>
      <c r="E29" s="183"/>
    </row>
  </sheetData>
  <mergeCells count="9">
    <mergeCell ref="A2:E2"/>
    <mergeCell ref="D27:E27"/>
    <mergeCell ref="A4:A5"/>
    <mergeCell ref="B4:C4"/>
    <mergeCell ref="D4:E4"/>
    <mergeCell ref="D17:E17"/>
    <mergeCell ref="B17:C17"/>
    <mergeCell ref="A17:A18"/>
    <mergeCell ref="A27:C27"/>
  </mergeCells>
  <phoneticPr fontId="3" type="noConversion"/>
  <pageMargins left="0.70866141732283472" right="0.39370078740157483" top="0.59055118110236227" bottom="0.59055118110236227" header="0.51181102362204722" footer="0.51181102362204722"/>
  <pageSetup paperSize="9" orientation="portrait" r:id="rId1"/>
  <headerFooter alignWithMargins="0">
    <oddHeader>&amp;L&amp;"굴림,보통"&amp;9ⅩⅠ. 교통 관광 및 정보통신</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13</vt:i4>
      </vt:variant>
      <vt:variant>
        <vt:lpstr>이름이 지정된 범위</vt:lpstr>
      </vt:variant>
      <vt:variant>
        <vt:i4>5</vt:i4>
      </vt:variant>
    </vt:vector>
  </HeadingPairs>
  <TitlesOfParts>
    <vt:vector size="18" baseType="lpstr">
      <vt:lpstr>목록</vt:lpstr>
      <vt:lpstr>1.자동차등록 </vt:lpstr>
      <vt:lpstr>3.천연가스버스현황 4.자전거도로현황</vt:lpstr>
      <vt:lpstr>5.주차장</vt:lpstr>
      <vt:lpstr>6.철도수송</vt:lpstr>
      <vt:lpstr>7.항공수송</vt:lpstr>
      <vt:lpstr>8.여객선수송 </vt:lpstr>
      <vt:lpstr>9.해운화물수송 </vt:lpstr>
      <vt:lpstr>10.관광사업체등록</vt:lpstr>
      <vt:lpstr>11.주요관광지방문객수</vt:lpstr>
      <vt:lpstr>12.지정(볍정)관광지현황및방문객수</vt:lpstr>
      <vt:lpstr>13.우편시설  14.우편물취급</vt:lpstr>
      <vt:lpstr>15.우편요금수입</vt:lpstr>
      <vt:lpstr>'3.천연가스버스현황 4.자전거도로현황'!Print_Area</vt:lpstr>
      <vt:lpstr>'5.주차장'!Print_Area</vt:lpstr>
      <vt:lpstr>'6.철도수송'!Print_Area</vt:lpstr>
      <vt:lpstr>'8.여객선수송 '!Print_Area</vt:lpstr>
      <vt:lpstr>'9.해운화물수송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user</cp:lastModifiedBy>
  <cp:lastPrinted>2017-02-22T05:49:05Z</cp:lastPrinted>
  <dcterms:created xsi:type="dcterms:W3CDTF">2004-11-11T00:59:16Z</dcterms:created>
  <dcterms:modified xsi:type="dcterms:W3CDTF">2022-11-15T02:15:54Z</dcterms:modified>
</cp:coreProperties>
</file>